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sistente Registro\Desktop\UPI\Marzo\"/>
    </mc:Choice>
  </mc:AlternateContent>
  <xr:revisionPtr revIDLastSave="0" documentId="13_ncr:1_{67F999F4-76DF-46FD-94E9-6A469119E281}" xr6:coauthVersionLast="47" xr6:coauthVersionMax="47" xr10:uidLastSave="{00000000-0000-0000-0000-000000000000}"/>
  <bookViews>
    <workbookView xWindow="23880" yWindow="-120" windowWidth="20730" windowHeight="11160" xr2:uid="{00000000-000D-0000-FFFF-FFFF00000000}"/>
  </bookViews>
  <sheets>
    <sheet name="Permiso comercial Artesana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1" i="1" l="1"/>
  <c r="G420" i="1"/>
  <c r="G419" i="1"/>
  <c r="G418" i="1"/>
  <c r="G417" i="1"/>
  <c r="G416" i="1"/>
  <c r="G415" i="1"/>
  <c r="G414" i="1"/>
  <c r="G413" i="1"/>
  <c r="G412" i="1"/>
  <c r="G411" i="1"/>
  <c r="G410" i="1"/>
  <c r="G409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191" i="1"/>
</calcChain>
</file>

<file path=xl/sharedStrings.xml><?xml version="1.0" encoding="utf-8"?>
<sst xmlns="http://schemas.openxmlformats.org/spreadsheetml/2006/main" count="2055" uniqueCount="1288">
  <si>
    <t>No. Registro</t>
  </si>
  <si>
    <t>Concesionario</t>
  </si>
  <si>
    <t>Lago</t>
  </si>
  <si>
    <t>No. de permiso (vencido)</t>
  </si>
  <si>
    <t>No. de permiso</t>
  </si>
  <si>
    <t>Emisión</t>
  </si>
  <si>
    <t>Vencimiento</t>
  </si>
  <si>
    <t>Status</t>
  </si>
  <si>
    <t>Atitlán</t>
  </si>
  <si>
    <t>Salvador Quic Sojuel</t>
  </si>
  <si>
    <t>Diego Guoz Guoz</t>
  </si>
  <si>
    <t>Diego Chiyal Sicay</t>
  </si>
  <si>
    <t>Tomás Ajpuac Sitán</t>
  </si>
  <si>
    <t>Cruz Ixbalán Rianda</t>
  </si>
  <si>
    <t>Diego Guoz Ramírez</t>
  </si>
  <si>
    <t>Manuel Sol Ajcot</t>
  </si>
  <si>
    <t>Francisco Chojpen Choy</t>
  </si>
  <si>
    <t>Noé Guoz Choy</t>
  </si>
  <si>
    <t>Miguel Sosof Ajcabul</t>
  </si>
  <si>
    <t>Juan Guoz Ramírez</t>
  </si>
  <si>
    <t>Miguel Cuá Reanda</t>
  </si>
  <si>
    <t>Pedro Sapalú Ajcabul</t>
  </si>
  <si>
    <t>Salvador Ravinal Gómez</t>
  </si>
  <si>
    <t>Salvador Guoz Guoz</t>
  </si>
  <si>
    <t>Salvador Culán Mesia</t>
  </si>
  <si>
    <t>Diego Quievac</t>
  </si>
  <si>
    <t>Pedro Sosof Tziná</t>
  </si>
  <si>
    <t>Lucas Xep Balán</t>
  </si>
  <si>
    <t>Matilde Miza Xicay</t>
  </si>
  <si>
    <t>Diego Xeché Sosof</t>
  </si>
  <si>
    <t>Francisco Quievac Gómez</t>
  </si>
  <si>
    <t>Miguel Pop Quievac</t>
  </si>
  <si>
    <t>Pedro Quiejú Ixbalán</t>
  </si>
  <si>
    <t>Diego Mendoza</t>
  </si>
  <si>
    <t>Francisco Toc Quievac</t>
  </si>
  <si>
    <t>Antonio Pacay Gómez</t>
  </si>
  <si>
    <t>Hector Leonel Xep Ajcot</t>
  </si>
  <si>
    <t>Cesario Guoz Quisquina</t>
  </si>
  <si>
    <t>Pedro Mejía Culán</t>
  </si>
  <si>
    <t>Diego Quic Toj</t>
  </si>
  <si>
    <t>Francisco Ball Quievac</t>
  </si>
  <si>
    <t>Diego Sicay Tziná</t>
  </si>
  <si>
    <t>Juan Sosof Mendoza</t>
  </si>
  <si>
    <t>Victor Guoz Choy</t>
  </si>
  <si>
    <t>José Ajtujal Reanda</t>
  </si>
  <si>
    <t>Leonardo Jacobo Sumoza Yojcom</t>
  </si>
  <si>
    <t>Salvador Pablo</t>
  </si>
  <si>
    <t>Santos Felipe Ajuchán Ixbalán</t>
  </si>
  <si>
    <t>Carlos Gonzalez Xep</t>
  </si>
  <si>
    <t>Martin González Xep</t>
  </si>
  <si>
    <t>Juan Ball Quievac</t>
  </si>
  <si>
    <t>Francisco Ixtamier Có</t>
  </si>
  <si>
    <t>Tomas Guoz Ramirez</t>
  </si>
  <si>
    <t>Diego Saqui Sosof</t>
  </si>
  <si>
    <t>Tiburcio Guoz Guoz</t>
  </si>
  <si>
    <t>Juan Pop Ajtujal</t>
  </si>
  <si>
    <t>Miguel Guoz Ramirez</t>
  </si>
  <si>
    <t>Santiago Catú Chumil</t>
  </si>
  <si>
    <t>Abraham Galindo Campa</t>
  </si>
  <si>
    <t>Miguel Sitán Ravinal</t>
  </si>
  <si>
    <t>Lorenzo Chumil Bocel</t>
  </si>
  <si>
    <t>Ramiro Mejía Miza</t>
  </si>
  <si>
    <t>Ludwin Obed Jacinto Ajcot</t>
  </si>
  <si>
    <t>Silvestre Catú Chumil</t>
  </si>
  <si>
    <t>Edgar Eliú Galindo Bocel</t>
  </si>
  <si>
    <t>José Antonio Galindo Campa</t>
  </si>
  <si>
    <t>Romeo Galindo Campa</t>
  </si>
  <si>
    <t>Diego Armando Saloj Mendoza</t>
  </si>
  <si>
    <t>Romeo Tereta Asunción</t>
  </si>
  <si>
    <t>Roberto Gonzalez Saloj</t>
  </si>
  <si>
    <t>Diego Chiyal Damian</t>
  </si>
  <si>
    <t>Nicolas Ajuchán Sapalú</t>
  </si>
  <si>
    <t>Bernardino Ajcac y Ajcac</t>
  </si>
  <si>
    <t>Demetrio Isaac Tereta Asunción</t>
  </si>
  <si>
    <t>Miguel Coquix</t>
  </si>
  <si>
    <t>Rony Elmer Ajcot Coquix</t>
  </si>
  <si>
    <t>Francisco Guoz Ixtamul</t>
  </si>
  <si>
    <t>Miguel Angel Julajuj Guoz</t>
  </si>
  <si>
    <t>Nicolas Julajuj Gomez</t>
  </si>
  <si>
    <t>Domingo Ajcot Pérez</t>
  </si>
  <si>
    <t>Gregorio Guoz Ramirez</t>
  </si>
  <si>
    <t>Edgar David Tereta Saloj</t>
  </si>
  <si>
    <t>Carlos Roberto Ajcot García</t>
  </si>
  <si>
    <t>Edgar Emilio Campa Aspuac</t>
  </si>
  <si>
    <t>Mynor Federico Miza Sabúc</t>
  </si>
  <si>
    <t>Miguel Julajuj Gómez</t>
  </si>
  <si>
    <t>José Alberto Ajcot Coquix</t>
  </si>
  <si>
    <t>Guillermo Campa Jacinto</t>
  </si>
  <si>
    <t>José Maria Ajcot Cumez</t>
  </si>
  <si>
    <t>Francisco Ajcalón Pecher</t>
  </si>
  <si>
    <t>Victor Coquix Guoz</t>
  </si>
  <si>
    <t>Daniel Coó Ramirez</t>
  </si>
  <si>
    <t>Nicolas Bay Quievac</t>
  </si>
  <si>
    <t>Marvin Giovani Galindo Bocel</t>
  </si>
  <si>
    <t>Juan Coó Ramirez</t>
  </si>
  <si>
    <t>Lucas Ajpuac Jacinto</t>
  </si>
  <si>
    <t>Raul Gonzalez Xep</t>
  </si>
  <si>
    <t>Pablo Peneleu Sac</t>
  </si>
  <si>
    <t>Francisco Guoz Sicay</t>
  </si>
  <si>
    <t>Carlos Enrique Ajcot Coc</t>
  </si>
  <si>
    <t>Mardoqueo Barán Macario</t>
  </si>
  <si>
    <t>Pedro Antonio Jacinto Barán</t>
  </si>
  <si>
    <t>Santos Pacheco Coquix</t>
  </si>
  <si>
    <t>Silvestre Campa Coquix</t>
  </si>
  <si>
    <t>Julio Tzitzimit Quievac</t>
  </si>
  <si>
    <t>José Silvestre Gonzalez Xep</t>
  </si>
  <si>
    <t>Roberto Guoz Xicay</t>
  </si>
  <si>
    <t>Antonio Guoz Ramírez</t>
  </si>
  <si>
    <t>Juan Florencio Campa Raxtún</t>
  </si>
  <si>
    <t>Salvador Mendoza Culán</t>
  </si>
  <si>
    <t>Tomas Ajpuac Guoz</t>
  </si>
  <si>
    <t>Miguel Sitán Ajtujal</t>
  </si>
  <si>
    <t>Jacinto Ramírez Cuc</t>
  </si>
  <si>
    <t>Juan Guoz Pop</t>
  </si>
  <si>
    <t>Bruno Sosof Saloj</t>
  </si>
  <si>
    <t>Juan Bizarro Yojcóm</t>
  </si>
  <si>
    <t>Juan Sosof Pablo</t>
  </si>
  <si>
    <t>Pedro Antonio Jacinto Ajcot</t>
  </si>
  <si>
    <t>Jayron Saqueo Galindo Bocel</t>
  </si>
  <si>
    <t>Juan Xeché Pablo</t>
  </si>
  <si>
    <t>Miguel Ixtun Quievac</t>
  </si>
  <si>
    <t>Jorge Guoz Ravinal</t>
  </si>
  <si>
    <t>José Ajpuac Gómez</t>
  </si>
  <si>
    <t>Pedro Sosof Xeché</t>
  </si>
  <si>
    <t>Diego Xicay Ratzán</t>
  </si>
  <si>
    <t>Guillermo Enrique Campa Ajpuác</t>
  </si>
  <si>
    <t>Salvador Damián Coó</t>
  </si>
  <si>
    <t>Nicolás Ratzán Ixbalán</t>
  </si>
  <si>
    <t>Juan Reanda Mendoza</t>
  </si>
  <si>
    <t>Marcelino Guoz Ramírez</t>
  </si>
  <si>
    <t>Domingo Damián Ajuchán</t>
  </si>
  <si>
    <t>Miguel Coché Chichom</t>
  </si>
  <si>
    <t>Juan Mendoza Sapalú</t>
  </si>
  <si>
    <t>Miguel Guoz Barán</t>
  </si>
  <si>
    <t>Antonio Chichom Esquina</t>
  </si>
  <si>
    <t>Diego Sosof Coo</t>
  </si>
  <si>
    <t>Manuel Martin Chiquita Par</t>
  </si>
  <si>
    <t>Gaspar Damián Ajuchán</t>
  </si>
  <si>
    <t>Juan Seche Ramirez</t>
  </si>
  <si>
    <t>Felipe Ramirez Quiejú</t>
  </si>
  <si>
    <t>Cristobal Quilal Sicay</t>
  </si>
  <si>
    <t>Diego Tziná Sicay</t>
  </si>
  <si>
    <t>Salvador Sicay Ixbalán</t>
  </si>
  <si>
    <t>Pedro Sicay Mendoza</t>
  </si>
  <si>
    <t>Pedro Sojuel Sapalú</t>
  </si>
  <si>
    <t>Antonio Sosof Chicajaú</t>
  </si>
  <si>
    <t>Juan Quiejú Quiejú</t>
  </si>
  <si>
    <t>Nicolás Ajuchán Damián</t>
  </si>
  <si>
    <t>Lucas Gomez Raxtun</t>
  </si>
  <si>
    <t>Diego Tziná Sol</t>
  </si>
  <si>
    <t>Gregorio Coo Gomez</t>
  </si>
  <si>
    <t>Francisco Gomez Quievac</t>
  </si>
  <si>
    <t>Diego Xicay Quic</t>
  </si>
  <si>
    <t>Esteban Pablo Pacay</t>
  </si>
  <si>
    <t>Manuel Sol Quiejú</t>
  </si>
  <si>
    <t>Diego Xicay Calí</t>
  </si>
  <si>
    <t>Juan Felipe Sicay Ixbalán</t>
  </si>
  <si>
    <t>José Quilal Sicay</t>
  </si>
  <si>
    <t>Salvador Sojuel Mendoza</t>
  </si>
  <si>
    <t>Antonio Coó Icaj</t>
  </si>
  <si>
    <t>Juan Petzey Mesia</t>
  </si>
  <si>
    <t>Francisco Coó Catu</t>
  </si>
  <si>
    <t>José María Guoz Ramírez</t>
  </si>
  <si>
    <t>Cruz Quievac Xitamul</t>
  </si>
  <si>
    <t>Martin Sicay Sicay</t>
  </si>
  <si>
    <t>Miguel Coó Sitán</t>
  </si>
  <si>
    <t>José Sojuel Pablo</t>
  </si>
  <si>
    <t>Diego Ramirez Xicay</t>
  </si>
  <si>
    <t>Nicolas Quiejú Damián</t>
  </si>
  <si>
    <t>Diego Coché Coché</t>
  </si>
  <si>
    <t>Isaac Chiquival Chay</t>
  </si>
  <si>
    <t>Gregorio Esquina Petzey</t>
  </si>
  <si>
    <t>Diego Sosof Culán</t>
  </si>
  <si>
    <t>León Sosof Par</t>
  </si>
  <si>
    <t>Salvador Culán Sicay</t>
  </si>
  <si>
    <t>Cristobal Petzey Ixbalán</t>
  </si>
  <si>
    <t>Gaspar Sosof Xeché</t>
  </si>
  <si>
    <t>Moises Chiviliú Ramirez</t>
  </si>
  <si>
    <t>Jacinto Ajpuac Guoz</t>
  </si>
  <si>
    <t>José Cua Reanda</t>
  </si>
  <si>
    <t>Gaspar Coché Mesía</t>
  </si>
  <si>
    <t>Pedro Guoz Rabinal</t>
  </si>
  <si>
    <t>Diego Reanda Sapalú</t>
  </si>
  <si>
    <t>Nicolas Ixbalán Coó</t>
  </si>
  <si>
    <t>Gregorio Tacaxoy González</t>
  </si>
  <si>
    <t>Juan Sicay Ixbalán</t>
  </si>
  <si>
    <t>Diego Raxtun Quievac</t>
  </si>
  <si>
    <t>Eliseo Luis Sol Quiejú</t>
  </si>
  <si>
    <t>Marcelo Gómez Gómez</t>
  </si>
  <si>
    <t>Diego Simaj Mendoza</t>
  </si>
  <si>
    <t>Adan Guoz Ramirez</t>
  </si>
  <si>
    <t>Antonio Guoz Gomez</t>
  </si>
  <si>
    <t>Marcelo Guoz Ramírez</t>
  </si>
  <si>
    <t>Tomas Guoz Quievac</t>
  </si>
  <si>
    <t>Juan Baldomero Sumoza Yojcom</t>
  </si>
  <si>
    <t>Leobardo Gómez Gómez</t>
  </si>
  <si>
    <t>Diego Ajpuac Guoz</t>
  </si>
  <si>
    <t>Bernardo Ramirez Xicay</t>
  </si>
  <si>
    <t>Gaspar Culán Mesia</t>
  </si>
  <si>
    <t>José Cali Ixbalán</t>
  </si>
  <si>
    <t>Isaac Ramirez Patix</t>
  </si>
  <si>
    <t>Pedro Chiyal Damián</t>
  </si>
  <si>
    <t>José Cutzal Ixtuín</t>
  </si>
  <si>
    <t>Lorenzo Tzunun Ajtujal</t>
  </si>
  <si>
    <t>Antonio Tziná Sosof</t>
  </si>
  <si>
    <t>Marcelino Gomez y Gomez</t>
  </si>
  <si>
    <t>Miguel Guoz Xicay</t>
  </si>
  <si>
    <t>Nicolás Ball Sitán</t>
  </si>
  <si>
    <t>Ventura Ajchomajay</t>
  </si>
  <si>
    <t>Macario Xicay Calí</t>
  </si>
  <si>
    <t>Pedro Xicay Ajuchán</t>
  </si>
  <si>
    <t>Jacobo Sosof Simaj</t>
  </si>
  <si>
    <t>Amatitlán</t>
  </si>
  <si>
    <t>CPPCC1205</t>
  </si>
  <si>
    <t>José Miguel Fuentes Pellecer</t>
  </si>
  <si>
    <t>PPCA-2017-001</t>
  </si>
  <si>
    <t>CPPCC1206</t>
  </si>
  <si>
    <t>Leonardo Antonio Arroyo Chávez</t>
  </si>
  <si>
    <t>PPCA-2017-002</t>
  </si>
  <si>
    <t>CPPCC1207</t>
  </si>
  <si>
    <t>Miguel Raymundo García Velásquez</t>
  </si>
  <si>
    <t>PPCA-2017-003</t>
  </si>
  <si>
    <t>CPPCC1208</t>
  </si>
  <si>
    <t>Hugo Mauricio Gómez Orellana</t>
  </si>
  <si>
    <t>PPCA-2017-004</t>
  </si>
  <si>
    <t>CPPCC1209</t>
  </si>
  <si>
    <t>Lusvin Aurelio Prado Rodríguez</t>
  </si>
  <si>
    <t>PPCA-2017-005</t>
  </si>
  <si>
    <t>CPPCC1210</t>
  </si>
  <si>
    <t>Cruz Herlindo Alvarez</t>
  </si>
  <si>
    <t>PPCA-2017-006</t>
  </si>
  <si>
    <t>CPPCC1211</t>
  </si>
  <si>
    <t>Demetrio Blas Muy</t>
  </si>
  <si>
    <t>PPCA-2017-007</t>
  </si>
  <si>
    <t>CPPCC1212</t>
  </si>
  <si>
    <t>Leonardo Hernández Pineda</t>
  </si>
  <si>
    <t>PPCA-2017-008</t>
  </si>
  <si>
    <t>CPPCC1213</t>
  </si>
  <si>
    <t>Ruperto Bián Carrera</t>
  </si>
  <si>
    <t>PPCA-2017-009</t>
  </si>
  <si>
    <t>CPPCC1214</t>
  </si>
  <si>
    <t>Angel Daniel De Paz Orozco</t>
  </si>
  <si>
    <t>PPCA-2017-010</t>
  </si>
  <si>
    <t>CPPCC1215</t>
  </si>
  <si>
    <t>Paulino López Solis</t>
  </si>
  <si>
    <t>PPCA-2017-011</t>
  </si>
  <si>
    <t>CPPCC1216</t>
  </si>
  <si>
    <t>Erick Alberto Gálvez Montesdeoca</t>
  </si>
  <si>
    <t>PPCA-2017-012</t>
  </si>
  <si>
    <t>CPPCC1217</t>
  </si>
  <si>
    <t>Ervin Roberto Pérez Soto</t>
  </si>
  <si>
    <t>PPCA-2017-013</t>
  </si>
  <si>
    <t>CPPCC1218</t>
  </si>
  <si>
    <t>Vicente Pacheco Ochoa</t>
  </si>
  <si>
    <t>PPCA-2017-014</t>
  </si>
  <si>
    <t>CPPCC1219</t>
  </si>
  <si>
    <t>Otto William Quiñonez Lazaro</t>
  </si>
  <si>
    <t>PPCA-2017-015</t>
  </si>
  <si>
    <t>CPPCC1220</t>
  </si>
  <si>
    <t>Hipólito Guoz Coo</t>
  </si>
  <si>
    <t>PPCA-2019-001</t>
  </si>
  <si>
    <t>8/29/2019</t>
  </si>
  <si>
    <t>8/29/2024</t>
  </si>
  <si>
    <t>CPPCC1224</t>
  </si>
  <si>
    <t>PPCA-2019-005</t>
  </si>
  <si>
    <t>CPPCC1225</t>
  </si>
  <si>
    <t>PPCA-2019-006</t>
  </si>
  <si>
    <t>8/31/2019</t>
  </si>
  <si>
    <t>8/31/2024</t>
  </si>
  <si>
    <t>CPPCC1226</t>
  </si>
  <si>
    <t>PPCA-2019-007</t>
  </si>
  <si>
    <t>CPPCC1227</t>
  </si>
  <si>
    <t>PPCA-2019-008</t>
  </si>
  <si>
    <t>CPPCC1228</t>
  </si>
  <si>
    <t>PPCA-2019-009</t>
  </si>
  <si>
    <t>CPPCC1229</t>
  </si>
  <si>
    <t>PPCA-2019-010</t>
  </si>
  <si>
    <t>CPPCC1230</t>
  </si>
  <si>
    <t>Mauro Bernandino Mendóza Ixtamer</t>
  </si>
  <si>
    <t>PPCA-2019-011</t>
  </si>
  <si>
    <t>CPPCC1231</t>
  </si>
  <si>
    <t>Diego David Pérez Ujpán</t>
  </si>
  <si>
    <t>PPCA-2019-012</t>
  </si>
  <si>
    <t>CPPCC1232</t>
  </si>
  <si>
    <t>PPCA-2019-013</t>
  </si>
  <si>
    <t>CPPCC1233</t>
  </si>
  <si>
    <t>PPCA-2019-014</t>
  </si>
  <si>
    <t>CPPCC1234</t>
  </si>
  <si>
    <t>Francisco Guoz Gómez</t>
  </si>
  <si>
    <t>PPCA-2019-015</t>
  </si>
  <si>
    <t>CPPCC1235</t>
  </si>
  <si>
    <t>PPCA-2019-016</t>
  </si>
  <si>
    <t>CPPCC1236</t>
  </si>
  <si>
    <t>PPCA-2019-017</t>
  </si>
  <si>
    <t>CPPCC1237</t>
  </si>
  <si>
    <t>PPCA-2019-018</t>
  </si>
  <si>
    <t>CPPCC1238</t>
  </si>
  <si>
    <t>PPCA-2019-019</t>
  </si>
  <si>
    <t>CPPCC1239</t>
  </si>
  <si>
    <t>PPCA-2019-020</t>
  </si>
  <si>
    <t>CPPCC1240</t>
  </si>
  <si>
    <t>PPCA-2019-021</t>
  </si>
  <si>
    <t>CPPCC1241</t>
  </si>
  <si>
    <t>Juan Pacay Quievac</t>
  </si>
  <si>
    <t>PPCA-2019-022</t>
  </si>
  <si>
    <t>CPPCC1242</t>
  </si>
  <si>
    <t>Juan Gómez Gómez</t>
  </si>
  <si>
    <t>PPCA-2019-023</t>
  </si>
  <si>
    <t>CPPCC1244</t>
  </si>
  <si>
    <t>Julio Ajpuac Guoz</t>
  </si>
  <si>
    <t>PPCA-2019-025</t>
  </si>
  <si>
    <t>CPPCC1245</t>
  </si>
  <si>
    <t>Domingo Rabinal Gomez</t>
  </si>
  <si>
    <t>PPCA-2019-026</t>
  </si>
  <si>
    <t>CPPCC1246</t>
  </si>
  <si>
    <t>PPCA-2019-027</t>
  </si>
  <si>
    <t>CPPCC1247</t>
  </si>
  <si>
    <t>Domingo Mendoza Chavez</t>
  </si>
  <si>
    <t>PPCA-2019-028</t>
  </si>
  <si>
    <t>CPPCC1248</t>
  </si>
  <si>
    <t>Miguel Alfredo Vásquez Cholotío</t>
  </si>
  <si>
    <t>PPCA-2019-029</t>
  </si>
  <si>
    <t>CPPCC1249</t>
  </si>
  <si>
    <t>Abelino Guoz Tzunún</t>
  </si>
  <si>
    <t>PPCA-2019-030</t>
  </si>
  <si>
    <t>CPPCC1251</t>
  </si>
  <si>
    <t>PPCA-2019-032</t>
  </si>
  <si>
    <t>CPPCC1253</t>
  </si>
  <si>
    <t>PPCA-2019-034</t>
  </si>
  <si>
    <t>CPPCC1254</t>
  </si>
  <si>
    <t>PPCA-2019-035</t>
  </si>
  <si>
    <t>CPPCC1255</t>
  </si>
  <si>
    <t>PPCA-2019-036</t>
  </si>
  <si>
    <t>CPPCC1256</t>
  </si>
  <si>
    <t>Juan Xiquín Pop</t>
  </si>
  <si>
    <t>PPCA-2019-037</t>
  </si>
  <si>
    <t>CPPCC1257</t>
  </si>
  <si>
    <t>PPCA-2019-038</t>
  </si>
  <si>
    <t>CPPCC1258</t>
  </si>
  <si>
    <t>Luis Miguel Guoz Cutzal</t>
  </si>
  <si>
    <t>PPCA-2019-039</t>
  </si>
  <si>
    <t>CPPCC1259</t>
  </si>
  <si>
    <t>PPCA-2019-040</t>
  </si>
  <si>
    <t>CPPCC1260</t>
  </si>
  <si>
    <t>PPCA-2019-041</t>
  </si>
  <si>
    <t>CPPCC1261</t>
  </si>
  <si>
    <t>PPCA-2019-042</t>
  </si>
  <si>
    <t>CPPCC1264</t>
  </si>
  <si>
    <t>PPCA-2019-045</t>
  </si>
  <si>
    <t>CPPCC1265</t>
  </si>
  <si>
    <t>PPCA-2019-046</t>
  </si>
  <si>
    <t>CPPCC1266</t>
  </si>
  <si>
    <t>PPCA-2019-047</t>
  </si>
  <si>
    <t>CPPCC1267</t>
  </si>
  <si>
    <t>José Luis Coó Ramirez</t>
  </si>
  <si>
    <t>PPCA-2019-048</t>
  </si>
  <si>
    <t>CPPCC1268</t>
  </si>
  <si>
    <t>Emigdio Pérez Canajay</t>
  </si>
  <si>
    <t>PPCA-2019-049</t>
  </si>
  <si>
    <t>CPPCC1269</t>
  </si>
  <si>
    <t>PPCA-2019-050</t>
  </si>
  <si>
    <t>CPPCC1270</t>
  </si>
  <si>
    <t>PPCA-2019-051</t>
  </si>
  <si>
    <t>CPPCC1271</t>
  </si>
  <si>
    <t>Domingo Gomez Ramirez</t>
  </si>
  <si>
    <t>PPCA-2019-052</t>
  </si>
  <si>
    <t>CPPCC1272</t>
  </si>
  <si>
    <t>PPCA-2019-053</t>
  </si>
  <si>
    <t>CPPCC1273</t>
  </si>
  <si>
    <t>PPCA-2019-054</t>
  </si>
  <si>
    <t>CPPCC1274</t>
  </si>
  <si>
    <t>PPCA-2019-055</t>
  </si>
  <si>
    <t>CPPCC1275</t>
  </si>
  <si>
    <t>PPCA-2019-056</t>
  </si>
  <si>
    <t>CPPCC1276</t>
  </si>
  <si>
    <t>PPCA-2019-057</t>
  </si>
  <si>
    <t>CPPCC1279</t>
  </si>
  <si>
    <t>PPCA-2019-060</t>
  </si>
  <si>
    <t>CPPCC1280</t>
  </si>
  <si>
    <t>PPCA-2019-061</t>
  </si>
  <si>
    <t>CPPCC1281</t>
  </si>
  <si>
    <t>PPCA-2019-062</t>
  </si>
  <si>
    <t>CPPCC1282</t>
  </si>
  <si>
    <t>PPCA-2019-063</t>
  </si>
  <si>
    <t>CPPCC1283</t>
  </si>
  <si>
    <t>PPCA-2019-064</t>
  </si>
  <si>
    <t>CPPCC1284</t>
  </si>
  <si>
    <t>PPCA-2019-065</t>
  </si>
  <si>
    <t>CPPCC1285</t>
  </si>
  <si>
    <t>PPCA-2019-066</t>
  </si>
  <si>
    <t>CPPCC1286</t>
  </si>
  <si>
    <t>Nicolas Ravinal Quievac</t>
  </si>
  <si>
    <t>PPCA-2019-067</t>
  </si>
  <si>
    <t>CPPCC1288</t>
  </si>
  <si>
    <t>Pedro Sumoza Mendoza</t>
  </si>
  <si>
    <t>PPCA-2019-069</t>
  </si>
  <si>
    <t>CPPCC1289</t>
  </si>
  <si>
    <t>PPCA-2019-070</t>
  </si>
  <si>
    <t>CPPCC1290</t>
  </si>
  <si>
    <t>Guillermo Ramirez Xicay</t>
  </si>
  <si>
    <t>PPCA-2019-071</t>
  </si>
  <si>
    <t>CPPCC1291</t>
  </si>
  <si>
    <t>Renato Abraham Cholotío Sumoza</t>
  </si>
  <si>
    <t>PPCA-2019-072</t>
  </si>
  <si>
    <t>CPPCC1292</t>
  </si>
  <si>
    <t>Juan Toc Cojbox</t>
  </si>
  <si>
    <t>PPCA-2019-073</t>
  </si>
  <si>
    <t>CPPCC1293</t>
  </si>
  <si>
    <t>Francisco Jacinto Tereta</t>
  </si>
  <si>
    <t>PPCA-2019-074</t>
  </si>
  <si>
    <t>CPPCC1294</t>
  </si>
  <si>
    <t>Josué Caleb Barán Ajcot</t>
  </si>
  <si>
    <t>PPCA-2019-075</t>
  </si>
  <si>
    <t>CPPCC1295</t>
  </si>
  <si>
    <t>Francisco Guoz Ravinal</t>
  </si>
  <si>
    <t>PPCA-2019-076</t>
  </si>
  <si>
    <t>CPPCC1296</t>
  </si>
  <si>
    <t>Juan Miguel Ramirez Sicay</t>
  </si>
  <si>
    <t>PPCA-2019-077</t>
  </si>
  <si>
    <t>CPPCC1297</t>
  </si>
  <si>
    <t>César Augusto Sicay Toc</t>
  </si>
  <si>
    <t>PPCA-2019-078</t>
  </si>
  <si>
    <t>CPPCC1298</t>
  </si>
  <si>
    <t>Armando Ajpuac Campa</t>
  </si>
  <si>
    <t>PPCA-2019-079</t>
  </si>
  <si>
    <t>CPPCC1299</t>
  </si>
  <si>
    <t>PPCA-2019-080</t>
  </si>
  <si>
    <t>CPPCC1300</t>
  </si>
  <si>
    <t>Walter Adolfo Jacinto Xep</t>
  </si>
  <si>
    <t>PPCA-2019-081</t>
  </si>
  <si>
    <t>CPPCC1301</t>
  </si>
  <si>
    <t>PPCA-2019-082</t>
  </si>
  <si>
    <t>CPPCC1302</t>
  </si>
  <si>
    <t>PPCA-2019-083</t>
  </si>
  <si>
    <t>CPPCC1303</t>
  </si>
  <si>
    <t>PPCA-2019-084</t>
  </si>
  <si>
    <t>CPPCC1304</t>
  </si>
  <si>
    <t>Moises Aarón Campa Axpuac</t>
  </si>
  <si>
    <t>PPCA-2019-085</t>
  </si>
  <si>
    <t>CPPCC1305</t>
  </si>
  <si>
    <t>PPCA-2019-086</t>
  </si>
  <si>
    <t>CPPCC1306</t>
  </si>
  <si>
    <t>Jaime Eduardo Jacinto Ajcot</t>
  </si>
  <si>
    <t>PPCA-2019-087</t>
  </si>
  <si>
    <t>CPPCC1307</t>
  </si>
  <si>
    <t>PPCA-2019-088</t>
  </si>
  <si>
    <t>CPPCC1308</t>
  </si>
  <si>
    <t>Estiben Campa Choy</t>
  </si>
  <si>
    <t>PPCA-2019-089</t>
  </si>
  <si>
    <t>CPPCC1309</t>
  </si>
  <si>
    <t>Carlos Leonel Castro Lejá</t>
  </si>
  <si>
    <t>PPCA-2019-090</t>
  </si>
  <si>
    <t>CPPCC1310</t>
  </si>
  <si>
    <t>Hernán Coquix Tún</t>
  </si>
  <si>
    <t>PPCA-2019-091</t>
  </si>
  <si>
    <t>CPPCC1311</t>
  </si>
  <si>
    <t>Erick Rolando Gonzalez Coló</t>
  </si>
  <si>
    <t>PPCA-2019-092</t>
  </si>
  <si>
    <t>CPPCC1312</t>
  </si>
  <si>
    <t>PPCA-2019-093</t>
  </si>
  <si>
    <t>CPPCC1313</t>
  </si>
  <si>
    <t>PPCA-2019-094</t>
  </si>
  <si>
    <t>CPPCC1314</t>
  </si>
  <si>
    <t>PPCA-2019-095</t>
  </si>
  <si>
    <t>CPPCC1315</t>
  </si>
  <si>
    <t>Elias Narcizo Guoz Castro</t>
  </si>
  <si>
    <t>PPCA-2019-096</t>
  </si>
  <si>
    <t>CPPCC1316</t>
  </si>
  <si>
    <t>PPCA-2019-097</t>
  </si>
  <si>
    <t>CPPCC1317</t>
  </si>
  <si>
    <t>PPCA-2019-098</t>
  </si>
  <si>
    <t>CPPCC1318</t>
  </si>
  <si>
    <t>PPCA-2019-099</t>
  </si>
  <si>
    <t>CPPCC1319</t>
  </si>
  <si>
    <t>Carlos Aroldo Gonzalez Sabuc</t>
  </si>
  <si>
    <t>PPCA-2019-100</t>
  </si>
  <si>
    <t>CPPCC1320</t>
  </si>
  <si>
    <t>PPCA-2019-101</t>
  </si>
  <si>
    <t>CPPCC1321</t>
  </si>
  <si>
    <t>Andres Abdonías Xep Ajcot</t>
  </si>
  <si>
    <t>PPCA-2019-102</t>
  </si>
  <si>
    <t>CPPCC1322</t>
  </si>
  <si>
    <t>Abraham Ajpuac Tzunu</t>
  </si>
  <si>
    <t>PPCA-2019-103</t>
  </si>
  <si>
    <t>CPPCC1323</t>
  </si>
  <si>
    <t>PPCA-2019-104</t>
  </si>
  <si>
    <t>CPPCC1324</t>
  </si>
  <si>
    <t>Juan Carlos Coquix Tún</t>
  </si>
  <si>
    <t>PPCA-2019-105</t>
  </si>
  <si>
    <t>CPPCC1325</t>
  </si>
  <si>
    <t>Adonías Mejía Miza</t>
  </si>
  <si>
    <t>PPCA-2019-106</t>
  </si>
  <si>
    <t>CPPCC1326</t>
  </si>
  <si>
    <t>PPCA-2019-107</t>
  </si>
  <si>
    <t>CPPCC1327</t>
  </si>
  <si>
    <t>PPCA-2019-108</t>
  </si>
  <si>
    <t>CPPCC1328</t>
  </si>
  <si>
    <t>Esteban Quievac Xiquin</t>
  </si>
  <si>
    <t>PPCA-2019-109</t>
  </si>
  <si>
    <t>CPPCC1329</t>
  </si>
  <si>
    <t>José Armando Ajcot Xicay</t>
  </si>
  <si>
    <t>PPCA-2019-110</t>
  </si>
  <si>
    <t>CPPCC1330</t>
  </si>
  <si>
    <t>PPCA-2019-111</t>
  </si>
  <si>
    <t>CPPCC1331</t>
  </si>
  <si>
    <t>PPCA-2019-112</t>
  </si>
  <si>
    <t>CPPCC1332</t>
  </si>
  <si>
    <t>Pedro Guillermo Cholotío y Cholotío</t>
  </si>
  <si>
    <t>PPCA-2019-113</t>
  </si>
  <si>
    <t>CPPCC1333</t>
  </si>
  <si>
    <t>Moises Elías Sosof Barán</t>
  </si>
  <si>
    <t>PPCA-2019-114</t>
  </si>
  <si>
    <t>CPPCC1334</t>
  </si>
  <si>
    <t>PPCA-2019-115</t>
  </si>
  <si>
    <t>CPPCC1335</t>
  </si>
  <si>
    <t>PPCA-2019-116</t>
  </si>
  <si>
    <t>CPPCC1336</t>
  </si>
  <si>
    <t>PPCA-2019-117</t>
  </si>
  <si>
    <t>CPPCC1338</t>
  </si>
  <si>
    <t>Diego Coó Quievac</t>
  </si>
  <si>
    <t>PPCA-2019-119</t>
  </si>
  <si>
    <t>CPPCC1339</t>
  </si>
  <si>
    <t>PPCA-2019-120</t>
  </si>
  <si>
    <t>CPPCC1340</t>
  </si>
  <si>
    <t>Julián Guarcas Pérez</t>
  </si>
  <si>
    <t>PPCA-2019-121</t>
  </si>
  <si>
    <t>CPPCC1341</t>
  </si>
  <si>
    <t>Romeo Adonias Tereta Saloj</t>
  </si>
  <si>
    <t>PPCA-2019-122</t>
  </si>
  <si>
    <t>CPPCC1342</t>
  </si>
  <si>
    <t>Hector Arturo Gonzalez Coló</t>
  </si>
  <si>
    <t>PPCA-2019-123</t>
  </si>
  <si>
    <t>CPPCC1343</t>
  </si>
  <si>
    <t>José Miguel Sitán Ravinal</t>
  </si>
  <si>
    <t>PPCA-2019-124</t>
  </si>
  <si>
    <t>CPPCC1344</t>
  </si>
  <si>
    <t>PPCA-2019-125</t>
  </si>
  <si>
    <t>CPPCC1345</t>
  </si>
  <si>
    <t>PPCA-2019-126</t>
  </si>
  <si>
    <t>CPPCC1346</t>
  </si>
  <si>
    <t>PPCA-2019-127</t>
  </si>
  <si>
    <t>CPPCC1347</t>
  </si>
  <si>
    <t>PPCA-2019-128</t>
  </si>
  <si>
    <t>CPPCC1348</t>
  </si>
  <si>
    <t>PPCA-2019-129</t>
  </si>
  <si>
    <t>CPPCC1349</t>
  </si>
  <si>
    <t>Juan Carlos Guoz Xicay</t>
  </si>
  <si>
    <t>PPCA-2019-130</t>
  </si>
  <si>
    <t>CPPCC1350</t>
  </si>
  <si>
    <t>PPCA-2019-131</t>
  </si>
  <si>
    <t>CPPCC1351</t>
  </si>
  <si>
    <t>PPCA-2019-132</t>
  </si>
  <si>
    <t>CPPCC1352</t>
  </si>
  <si>
    <t>Bartolome Tax Campa</t>
  </si>
  <si>
    <t>PPCA-2019-133</t>
  </si>
  <si>
    <t>CPPCC1353</t>
  </si>
  <si>
    <t>PPCA-2019-134</t>
  </si>
  <si>
    <t>CPPCC1354</t>
  </si>
  <si>
    <t>PPCA-2019-135</t>
  </si>
  <si>
    <t>CPPCC1355</t>
  </si>
  <si>
    <t>PPCA-2019-136</t>
  </si>
  <si>
    <t>CPPCC1356</t>
  </si>
  <si>
    <t>PPCA-2019-137</t>
  </si>
  <si>
    <t>CPPCC1357</t>
  </si>
  <si>
    <t>PPCA-2019-138</t>
  </si>
  <si>
    <t>CPPCC1358</t>
  </si>
  <si>
    <t>PPCA-2019-139</t>
  </si>
  <si>
    <t>CPPCC1359</t>
  </si>
  <si>
    <t>Leonardo Emmanuel Tzitzimit Quievac</t>
  </si>
  <si>
    <t>PPCA-2019-140</t>
  </si>
  <si>
    <t>CPPCC1360</t>
  </si>
  <si>
    <t>Pedro Guoz Pacay</t>
  </si>
  <si>
    <t>PPCA-2019-141</t>
  </si>
  <si>
    <t>CPPCC1361</t>
  </si>
  <si>
    <t>PPCA-2019-142</t>
  </si>
  <si>
    <t>CPPCC1362</t>
  </si>
  <si>
    <t>PPCA-2019-143</t>
  </si>
  <si>
    <t>CPPCC1363</t>
  </si>
  <si>
    <t>Nery Coó Ramirez</t>
  </si>
  <si>
    <t>PPCA-2019-144</t>
  </si>
  <si>
    <t>CPPCC1364</t>
  </si>
  <si>
    <t>PPCA-2019-145</t>
  </si>
  <si>
    <t>CPPCC1365</t>
  </si>
  <si>
    <t>PPCA-2019-146</t>
  </si>
  <si>
    <t>CPPCC1366</t>
  </si>
  <si>
    <t>Ismael Alfredo Pacay Cutzal</t>
  </si>
  <si>
    <t>PPCA-2019-147</t>
  </si>
  <si>
    <t>CPPCC1367</t>
  </si>
  <si>
    <t>Diego Quievac Sicay</t>
  </si>
  <si>
    <t>PPCA-2019-148</t>
  </si>
  <si>
    <t>CPPCC1368</t>
  </si>
  <si>
    <t>PPCA-2019-149</t>
  </si>
  <si>
    <t>CPPCC1369</t>
  </si>
  <si>
    <t>Mario Rolando Coquix Ajcot</t>
  </si>
  <si>
    <t>PPCA-2019-150</t>
  </si>
  <si>
    <t>CPPCC1370</t>
  </si>
  <si>
    <t>PPCA-2019-151</t>
  </si>
  <si>
    <t>CPPCC1371</t>
  </si>
  <si>
    <t>Antonio Coo Sosof</t>
  </si>
  <si>
    <t>PPCA-2019-152</t>
  </si>
  <si>
    <t>CPPCC1372</t>
  </si>
  <si>
    <t>Toribio Ixtamer Mendóza</t>
  </si>
  <si>
    <t>PPCA-2019-153</t>
  </si>
  <si>
    <t>CPPCC1373</t>
  </si>
  <si>
    <t>PPCA-2019-154</t>
  </si>
  <si>
    <t>CPPCC1374</t>
  </si>
  <si>
    <t>PPCA-2019-155</t>
  </si>
  <si>
    <t>CPPCC1375</t>
  </si>
  <si>
    <t>PPCA-2019-156</t>
  </si>
  <si>
    <t>CPPCC1376</t>
  </si>
  <si>
    <t>PPCA-2019-157</t>
  </si>
  <si>
    <t>CPPCC1377</t>
  </si>
  <si>
    <t>PPCA-2019-158</t>
  </si>
  <si>
    <t>CPPCC1378</t>
  </si>
  <si>
    <t>Antonio Hernández Yojcom</t>
  </si>
  <si>
    <t>PPCA-2019-159</t>
  </si>
  <si>
    <t>CPPCC1379</t>
  </si>
  <si>
    <t>PPCA-2019-160</t>
  </si>
  <si>
    <t>CPPCC1380</t>
  </si>
  <si>
    <t>Josué Elías Jacinto Ajcot</t>
  </si>
  <si>
    <t>PPCA-2019-161</t>
  </si>
  <si>
    <t>CPPCC1382</t>
  </si>
  <si>
    <t>Claudio Gabino Bocel Ajpuac</t>
  </si>
  <si>
    <t>PPCA-2019-163</t>
  </si>
  <si>
    <t>CPPCC1383</t>
  </si>
  <si>
    <t>PPCA-2019-164</t>
  </si>
  <si>
    <t>CPPCC1384</t>
  </si>
  <si>
    <t>Guillermo Mendoza Mendoza</t>
  </si>
  <si>
    <t>PPCA-2019-165</t>
  </si>
  <si>
    <t>CPPCC1385</t>
  </si>
  <si>
    <t>PPCA-2019-166</t>
  </si>
  <si>
    <t>CPPCC1387</t>
  </si>
  <si>
    <t>PPCA-2019-168</t>
  </si>
  <si>
    <t>CPPCC1388</t>
  </si>
  <si>
    <t>Domingo Mendoza Quic</t>
  </si>
  <si>
    <t>PPCA-2019-169</t>
  </si>
  <si>
    <t>CPPCC1389</t>
  </si>
  <si>
    <t>Tomás Abel Ujpán Chacal</t>
  </si>
  <si>
    <t>PPCA-2019-170</t>
  </si>
  <si>
    <t>CPPCC1390</t>
  </si>
  <si>
    <t>David Quievac Sicay</t>
  </si>
  <si>
    <t>PPCA-2019-171</t>
  </si>
  <si>
    <t>CPPCC1391</t>
  </si>
  <si>
    <t>PPCA-2019-172</t>
  </si>
  <si>
    <t>CPPCC1392</t>
  </si>
  <si>
    <t>Luis Enrique Guoz Chomajay</t>
  </si>
  <si>
    <t>PPCA-2019-173</t>
  </si>
  <si>
    <t>CPPCC1393</t>
  </si>
  <si>
    <t>Lucas Gonzalez Julajuj</t>
  </si>
  <si>
    <t>PPCA-2019-174</t>
  </si>
  <si>
    <t>CPPCC1394</t>
  </si>
  <si>
    <t>PPCA-2019-175</t>
  </si>
  <si>
    <t>CPPCC1395</t>
  </si>
  <si>
    <t>PPCA-2019-176</t>
  </si>
  <si>
    <t>CPPCC1396</t>
  </si>
  <si>
    <t>PPCA-2019-177</t>
  </si>
  <si>
    <t>CPPCC1397</t>
  </si>
  <si>
    <t>José Martin Galindo Bocel</t>
  </si>
  <si>
    <t>PPCA-2019-178</t>
  </si>
  <si>
    <t>CPPCC1398</t>
  </si>
  <si>
    <t>PPCA-2019-179</t>
  </si>
  <si>
    <t>CPPCC1399</t>
  </si>
  <si>
    <t>Miguel Toc Có</t>
  </si>
  <si>
    <t>PPCA-2019-180</t>
  </si>
  <si>
    <t>CPPCC1400</t>
  </si>
  <si>
    <t>PPCA-2019-181</t>
  </si>
  <si>
    <t>CPPCC1401</t>
  </si>
  <si>
    <t>PPCA-2019-182</t>
  </si>
  <si>
    <t>CPPCC1402</t>
  </si>
  <si>
    <t>PPCA-2019-183</t>
  </si>
  <si>
    <t>CPPCC1403</t>
  </si>
  <si>
    <t>PPCA-2019-184</t>
  </si>
  <si>
    <t>CPPCC1404</t>
  </si>
  <si>
    <t>PPCA-2019-185</t>
  </si>
  <si>
    <t>CPPCC1405</t>
  </si>
  <si>
    <t>PPCA-2019-186</t>
  </si>
  <si>
    <t>CPPCC1406</t>
  </si>
  <si>
    <t>Abraham Quievac Ajpuac</t>
  </si>
  <si>
    <t>PPCA-2019-187</t>
  </si>
  <si>
    <t>CPPCC1407</t>
  </si>
  <si>
    <t>PPCA-2019-188</t>
  </si>
  <si>
    <t>CPPCC1408</t>
  </si>
  <si>
    <t>PPCA-2019-189</t>
  </si>
  <si>
    <t>CPPCC1409</t>
  </si>
  <si>
    <t>Valentín Saloj Chuc</t>
  </si>
  <si>
    <t>PPCA-2019-190</t>
  </si>
  <si>
    <t>CPPCC1410</t>
  </si>
  <si>
    <t>PPCA-2019-191</t>
  </si>
  <si>
    <t>CPPCC1411</t>
  </si>
  <si>
    <t>PPCA-2019-192</t>
  </si>
  <si>
    <t>CPPCC1412</t>
  </si>
  <si>
    <t>PPCA-2019-193</t>
  </si>
  <si>
    <t>CPPCC1413</t>
  </si>
  <si>
    <t>Jaime Mejía Miza</t>
  </si>
  <si>
    <t>PPCA-2019-194</t>
  </si>
  <si>
    <t>CPPCC1414</t>
  </si>
  <si>
    <t>PPCA-2019-195</t>
  </si>
  <si>
    <t>CPPCC1415</t>
  </si>
  <si>
    <t>PPCA-2020-001</t>
  </si>
  <si>
    <t>8/16/2020</t>
  </si>
  <si>
    <t>8/16/2025</t>
  </si>
  <si>
    <t>CPPCC1416</t>
  </si>
  <si>
    <t>Diego Mendoza Coché</t>
  </si>
  <si>
    <t>PPCA-2020-002</t>
  </si>
  <si>
    <t>CPPCC1417</t>
  </si>
  <si>
    <t>PPCA-2020-003</t>
  </si>
  <si>
    <t>CPPCC1418</t>
  </si>
  <si>
    <t>PPCA-2020-004</t>
  </si>
  <si>
    <t>CPPCC1419</t>
  </si>
  <si>
    <t>PPCA-2020-005</t>
  </si>
  <si>
    <t>CPPCC1420</t>
  </si>
  <si>
    <t>PPCA-2020-006</t>
  </si>
  <si>
    <t>CPPCC1421</t>
  </si>
  <si>
    <t>PPCA-2020-007</t>
  </si>
  <si>
    <t>CPPCC1422</t>
  </si>
  <si>
    <t>PPCA-2020-008</t>
  </si>
  <si>
    <t>CPPCC1423</t>
  </si>
  <si>
    <t>PPCA-2020-009</t>
  </si>
  <si>
    <t>CPPCC1424</t>
  </si>
  <si>
    <t>PPCA-2020-010</t>
  </si>
  <si>
    <t>CPPCC1425</t>
  </si>
  <si>
    <t>PPCA-2020-011</t>
  </si>
  <si>
    <t>CPPCC1426</t>
  </si>
  <si>
    <t>PPCA-2020-012</t>
  </si>
  <si>
    <t>CPPCC1427</t>
  </si>
  <si>
    <t>Antonio Simaj Mendoza</t>
  </si>
  <si>
    <t>PPCA-2020-013</t>
  </si>
  <si>
    <t>CPPCC1428</t>
  </si>
  <si>
    <t>PPCA-2020-014</t>
  </si>
  <si>
    <t>CPPCC1429</t>
  </si>
  <si>
    <t>Gaspar Ramirez Coo</t>
  </si>
  <si>
    <t>PPCA-2020-015</t>
  </si>
  <si>
    <t>CPPCC1430</t>
  </si>
  <si>
    <t>PPCA-2020-016</t>
  </si>
  <si>
    <t>CPPCC1431</t>
  </si>
  <si>
    <t>PPCA-2020-017</t>
  </si>
  <si>
    <t>CPPCC1432</t>
  </si>
  <si>
    <t>Baltarzar Quiejú Ratzán</t>
  </si>
  <si>
    <t>PPCA-2020-018</t>
  </si>
  <si>
    <t>CPPCC1433</t>
  </si>
  <si>
    <t>PPCA-2020-019</t>
  </si>
  <si>
    <t>CPPCC1434</t>
  </si>
  <si>
    <t>PPCA-2020-020</t>
  </si>
  <si>
    <t>CPPCC1435</t>
  </si>
  <si>
    <t>PPCA-2020-021</t>
  </si>
  <si>
    <t>CPPCC1436</t>
  </si>
  <si>
    <t>PPCA-2020-022</t>
  </si>
  <si>
    <t>CPPCC1437</t>
  </si>
  <si>
    <t>PPCA-2020-023</t>
  </si>
  <si>
    <t>CPPCC1438</t>
  </si>
  <si>
    <t>PPCA-2020-024</t>
  </si>
  <si>
    <t>CPPCC1439</t>
  </si>
  <si>
    <t>PPCA-2020-025</t>
  </si>
  <si>
    <t>CPPCC1440</t>
  </si>
  <si>
    <t>PPCA-2020-026</t>
  </si>
  <si>
    <t>CPPCC1441</t>
  </si>
  <si>
    <t>PPCA-2020-027</t>
  </si>
  <si>
    <t>CPPCC1442</t>
  </si>
  <si>
    <t>PPCA-2020-028</t>
  </si>
  <si>
    <t>CPPCC1443</t>
  </si>
  <si>
    <t>PPCA-2020-029</t>
  </si>
  <si>
    <t>CPPCC1444</t>
  </si>
  <si>
    <t>PPCA-2020-030</t>
  </si>
  <si>
    <t>CPPCC1445</t>
  </si>
  <si>
    <t>PPCA-2020-031</t>
  </si>
  <si>
    <t>CPPCC1446</t>
  </si>
  <si>
    <t>PPCA-2020-032</t>
  </si>
  <si>
    <t>CPPCC1447</t>
  </si>
  <si>
    <t>PPCA-2020-033</t>
  </si>
  <si>
    <t>CPPCC1448</t>
  </si>
  <si>
    <t>PPCA-2020-034</t>
  </si>
  <si>
    <t>CPPCC1449</t>
  </si>
  <si>
    <t>PPCA-2020-035</t>
  </si>
  <si>
    <t>CPPCC1450</t>
  </si>
  <si>
    <t>PPCA-2020-036</t>
  </si>
  <si>
    <t>CPPCC1451</t>
  </si>
  <si>
    <t>Edwin Alberto Hernández Cholotío</t>
  </si>
  <si>
    <t>PPCA-2020-037</t>
  </si>
  <si>
    <t>CPPCC1452</t>
  </si>
  <si>
    <t>Diego Tziná Tacaxoy</t>
  </si>
  <si>
    <t>PPCA-2020-038</t>
  </si>
  <si>
    <t>CPPCC1453</t>
  </si>
  <si>
    <t>Antonio Alvarado Tiney</t>
  </si>
  <si>
    <t>PPCA-2020-039</t>
  </si>
  <si>
    <t>CPPCC1454</t>
  </si>
  <si>
    <t>PPCA-2020-040</t>
  </si>
  <si>
    <t>CPPCC1455</t>
  </si>
  <si>
    <t>Salvador Xicay Coché</t>
  </si>
  <si>
    <t>PPCA-2020-041</t>
  </si>
  <si>
    <t>CPPCC1456</t>
  </si>
  <si>
    <t>PPCA-2020-042</t>
  </si>
  <si>
    <t>CPPCC1457</t>
  </si>
  <si>
    <t>PPCA-2020-043</t>
  </si>
  <si>
    <t>CPPCC1458</t>
  </si>
  <si>
    <t>PPCA-2020-044</t>
  </si>
  <si>
    <t>CPPCC1459</t>
  </si>
  <si>
    <t>PPCA-2020-045</t>
  </si>
  <si>
    <t>CPPCC1460</t>
  </si>
  <si>
    <t>PPCA-2020-046</t>
  </si>
  <si>
    <t>CPPCC1461</t>
  </si>
  <si>
    <t>PPCA-2020-047</t>
  </si>
  <si>
    <t>CPPCC1462</t>
  </si>
  <si>
    <t>PPCA-2020-048</t>
  </si>
  <si>
    <t>CPPCC1463</t>
  </si>
  <si>
    <t>PPCA-2020-049</t>
  </si>
  <si>
    <t>CPPCC1464</t>
  </si>
  <si>
    <t>PPCA-2020-050</t>
  </si>
  <si>
    <t>CPPCC1465</t>
  </si>
  <si>
    <t>PPCA-2020-051</t>
  </si>
  <si>
    <t>CPPCC1466</t>
  </si>
  <si>
    <t>PPCA-2020-052</t>
  </si>
  <si>
    <t>CPPCC1467</t>
  </si>
  <si>
    <t>Jorge Emilio Cholotío Vásquez</t>
  </si>
  <si>
    <t>PPCA-2020-053</t>
  </si>
  <si>
    <t>CPPCC1468</t>
  </si>
  <si>
    <t>PPCA-2020-054</t>
  </si>
  <si>
    <t>CPPCC1469</t>
  </si>
  <si>
    <t>PPCA-2020-055</t>
  </si>
  <si>
    <t>CPPCC1470</t>
  </si>
  <si>
    <t>PPCA-2020-056</t>
  </si>
  <si>
    <t>CPPCC1471</t>
  </si>
  <si>
    <t>PPCA-2020-057</t>
  </si>
  <si>
    <t>CPPCC1472</t>
  </si>
  <si>
    <t>Diego Sosof Xeché</t>
  </si>
  <si>
    <t>PPCA-2020-058</t>
  </si>
  <si>
    <t>CPPCC1473</t>
  </si>
  <si>
    <t>Antonio Sicay Coó</t>
  </si>
  <si>
    <t>PPCA-2020-059</t>
  </si>
  <si>
    <t>CPPCC1474</t>
  </si>
  <si>
    <t>José Xicay Tacaxoy</t>
  </si>
  <si>
    <t>PPCA-2020-060</t>
  </si>
  <si>
    <t>CPPCC1475</t>
  </si>
  <si>
    <t>PPCA-2020-061</t>
  </si>
  <si>
    <t>CPPCC1476</t>
  </si>
  <si>
    <t>PPCA-2020-062</t>
  </si>
  <si>
    <t>CPPCC1477</t>
  </si>
  <si>
    <t>Juan Xicay Mendoza</t>
  </si>
  <si>
    <t>PPCA-2020-063</t>
  </si>
  <si>
    <t>CPPCC1478</t>
  </si>
  <si>
    <t>PPCA-2020-064</t>
  </si>
  <si>
    <t>CPPCC1479</t>
  </si>
  <si>
    <t>PPCA-2020-065</t>
  </si>
  <si>
    <t>CPPCC1480</t>
  </si>
  <si>
    <t>PPCA-2020-066</t>
  </si>
  <si>
    <t>CPPCC1481</t>
  </si>
  <si>
    <t>Luis Daniel Gonzalez Sabuc</t>
  </si>
  <si>
    <t>PPCA-2020-067</t>
  </si>
  <si>
    <t>CPPCC1482</t>
  </si>
  <si>
    <t>Tomas Ismael Mendoza Quiejú</t>
  </si>
  <si>
    <t>PPCA-2020-068</t>
  </si>
  <si>
    <t>CPPCC1483</t>
  </si>
  <si>
    <t>PPCA-2020-069</t>
  </si>
  <si>
    <t>CPPCC1484</t>
  </si>
  <si>
    <t>PPCA-2020-070</t>
  </si>
  <si>
    <t>CPPCC1485</t>
  </si>
  <si>
    <t>PPCA-2020-071</t>
  </si>
  <si>
    <t>CPPCC1486</t>
  </si>
  <si>
    <t>PPCA-2020-072</t>
  </si>
  <si>
    <t>CPPCC1487</t>
  </si>
  <si>
    <t>Antonio Coó Vásquez</t>
  </si>
  <si>
    <t>PPCA-2020-073</t>
  </si>
  <si>
    <t>CPPCC1488</t>
  </si>
  <si>
    <t>PPCA-2020-074</t>
  </si>
  <si>
    <t>CPPCC1489</t>
  </si>
  <si>
    <t>PPCA-2020-075</t>
  </si>
  <si>
    <t>CPPCC1490</t>
  </si>
  <si>
    <t>PPCA-2020-076</t>
  </si>
  <si>
    <t>CPPCC1491</t>
  </si>
  <si>
    <t>PPCA-2020-077</t>
  </si>
  <si>
    <t>CPPCC1492</t>
  </si>
  <si>
    <t>PPCA-2020-078</t>
  </si>
  <si>
    <t>CPPCC1493</t>
  </si>
  <si>
    <t>PPCA-2020-079</t>
  </si>
  <si>
    <t>CPPCC1494</t>
  </si>
  <si>
    <t>PPCA-2020-080</t>
  </si>
  <si>
    <t>CPPCC1495</t>
  </si>
  <si>
    <t>PPCA-2020-081</t>
  </si>
  <si>
    <t>CPPCC1496</t>
  </si>
  <si>
    <t>PPCA-2020-082</t>
  </si>
  <si>
    <t>CPPCC1497</t>
  </si>
  <si>
    <t>PPCA-2020-083</t>
  </si>
  <si>
    <t>CPPCC1498</t>
  </si>
  <si>
    <t>PPCA-2020-084</t>
  </si>
  <si>
    <t>CPPCC1499</t>
  </si>
  <si>
    <t>PPCA-2020-085</t>
  </si>
  <si>
    <t>CPPCC1500</t>
  </si>
  <si>
    <t>PPCA-2020-086</t>
  </si>
  <si>
    <t>CPPCC1501</t>
  </si>
  <si>
    <t>PPCA-2020-087</t>
  </si>
  <si>
    <t>CPPCC1502</t>
  </si>
  <si>
    <t>Magdaleno Xiquin Ajanel</t>
  </si>
  <si>
    <t>PPCA-2020-088</t>
  </si>
  <si>
    <t>CPPCC1503</t>
  </si>
  <si>
    <t>Francisco Miguel Xicay Ajtujal</t>
  </si>
  <si>
    <t>PPCA-2020-089</t>
  </si>
  <si>
    <t>CPPCC1504</t>
  </si>
  <si>
    <t>PPCA-2020-090</t>
  </si>
  <si>
    <t>CPPCC1505</t>
  </si>
  <si>
    <t>PPCA-2020-091</t>
  </si>
  <si>
    <t>CPPCC1506</t>
  </si>
  <si>
    <t>Bartolome Quieju Damian</t>
  </si>
  <si>
    <t>PPCA-2020-092</t>
  </si>
  <si>
    <t>CPPCC1507</t>
  </si>
  <si>
    <t>PPCA-2020-093</t>
  </si>
  <si>
    <t>CPPCC1508</t>
  </si>
  <si>
    <t>PPCA-2020-094</t>
  </si>
  <si>
    <t>CPPCC1509</t>
  </si>
  <si>
    <t>PPCA-2020-095</t>
  </si>
  <si>
    <t>CPPCC1510</t>
  </si>
  <si>
    <t>PPCA-2020-096</t>
  </si>
  <si>
    <t>CPPCC1511</t>
  </si>
  <si>
    <t>Francisco Mardoqueo Gómez Gómez</t>
  </si>
  <si>
    <t>PPCA-2020-097</t>
  </si>
  <si>
    <t>CPPCC1512</t>
  </si>
  <si>
    <t>PPCA-2020-098</t>
  </si>
  <si>
    <t>CPPCC1513</t>
  </si>
  <si>
    <t>PPCA-2020-099</t>
  </si>
  <si>
    <t>CPPCC1514</t>
  </si>
  <si>
    <t>PPCA-2020-0100</t>
  </si>
  <si>
    <t>CPPCC1515</t>
  </si>
  <si>
    <t>PPCA-2020-0101</t>
  </si>
  <si>
    <t>CPPCC1516</t>
  </si>
  <si>
    <t>PPCA-2020-0102</t>
  </si>
  <si>
    <t>CPPCC1517</t>
  </si>
  <si>
    <t>PPCA-2020-0103</t>
  </si>
  <si>
    <t>CPPCC1518</t>
  </si>
  <si>
    <t>PPCA-2020-0104</t>
  </si>
  <si>
    <t>CPPCC1519</t>
  </si>
  <si>
    <t>PPCA-2020-0105</t>
  </si>
  <si>
    <t>CPPCC1520</t>
  </si>
  <si>
    <t>PPCA-2020-0106</t>
  </si>
  <si>
    <t>CPPCC1521</t>
  </si>
  <si>
    <t>PPCA-2020-0107</t>
  </si>
  <si>
    <t>CPPCC1522</t>
  </si>
  <si>
    <t>Santiago Quievac Cojtin</t>
  </si>
  <si>
    <t>PPCA-2020-0108</t>
  </si>
  <si>
    <t>CPPCC1523</t>
  </si>
  <si>
    <t>PPCA-2020-0109</t>
  </si>
  <si>
    <t>CPPCC1524</t>
  </si>
  <si>
    <t>PPCA-2020-110</t>
  </si>
  <si>
    <t>CPPCC1525</t>
  </si>
  <si>
    <t>PPCA-2020-111</t>
  </si>
  <si>
    <t>CPPCC1526</t>
  </si>
  <si>
    <t>Pedro Reanda Rujuch</t>
  </si>
  <si>
    <t>PPCA-2020-112</t>
  </si>
  <si>
    <t>CPPCC1527</t>
  </si>
  <si>
    <t>PPCA-2020-113</t>
  </si>
  <si>
    <t>CPPCC1528</t>
  </si>
  <si>
    <t>PPCA-2020-114</t>
  </si>
  <si>
    <t>CPPCC1529</t>
  </si>
  <si>
    <t>PPCA-2020-115</t>
  </si>
  <si>
    <t>CPPCC1530</t>
  </si>
  <si>
    <t>Jacobo Coó Coché</t>
  </si>
  <si>
    <t>PPCA-2020-116</t>
  </si>
  <si>
    <t>CPPCC1531</t>
  </si>
  <si>
    <t>PPCA-2020-117</t>
  </si>
  <si>
    <t>CPPCC1532</t>
  </si>
  <si>
    <t>PPCA-2020-118</t>
  </si>
  <si>
    <t>CPPCC1533</t>
  </si>
  <si>
    <t>Nicolás Ajuchán Ixbalán</t>
  </si>
  <si>
    <t>PPCA-2020-119</t>
  </si>
  <si>
    <t>CPPCC1534</t>
  </si>
  <si>
    <t>PPCA-2020-120</t>
  </si>
  <si>
    <t>CPPCC1535</t>
  </si>
  <si>
    <t>Juan Gómez Chiviliú</t>
  </si>
  <si>
    <t>PPCA-2020-121</t>
  </si>
  <si>
    <t>CPPCC1536</t>
  </si>
  <si>
    <t>PPCA-2020-122</t>
  </si>
  <si>
    <t>CPPCC1537</t>
  </si>
  <si>
    <t>PPCA-2020-123</t>
  </si>
  <si>
    <t>CPPCC1538</t>
  </si>
  <si>
    <t>PPCA-2020-124</t>
  </si>
  <si>
    <t>CPPCC1539</t>
  </si>
  <si>
    <t>PPCA-2020-125</t>
  </si>
  <si>
    <t>CPPCC1540</t>
  </si>
  <si>
    <t>Tiburcio Guoz Tzitzimit</t>
  </si>
  <si>
    <t>PPCA-2020-126</t>
  </si>
  <si>
    <t>CPPCC1541</t>
  </si>
  <si>
    <t>PPCA-2020-127</t>
  </si>
  <si>
    <t>CPPCC1542</t>
  </si>
  <si>
    <t>PPCA-2020-128</t>
  </si>
  <si>
    <t>CPPCC1543</t>
  </si>
  <si>
    <t>PPCA-2020-129</t>
  </si>
  <si>
    <t>CPPCC1544</t>
  </si>
  <si>
    <t>Cruz Tiney</t>
  </si>
  <si>
    <t>PPCA-2020-130</t>
  </si>
  <si>
    <t>CPPCC1545</t>
  </si>
  <si>
    <t>Antonio Ravinal Quievac</t>
  </si>
  <si>
    <t>PPCA-2020-131</t>
  </si>
  <si>
    <t>CPPCC1546</t>
  </si>
  <si>
    <t>PPCA-2020-132</t>
  </si>
  <si>
    <t>CPPCC1547</t>
  </si>
  <si>
    <t>PPCA-2020-133</t>
  </si>
  <si>
    <t>CPPCC0077</t>
  </si>
  <si>
    <t>Manuel Chiquita Par</t>
  </si>
  <si>
    <t>PPCA-2011-075</t>
  </si>
  <si>
    <t>PPCA-2020-159</t>
  </si>
  <si>
    <t>CPPCC0087</t>
  </si>
  <si>
    <t>Manuel Xep Pecher</t>
  </si>
  <si>
    <t>PPCA-2011-085</t>
  </si>
  <si>
    <t>PPCA-2020-179</t>
  </si>
  <si>
    <t>CPPCC0127</t>
  </si>
  <si>
    <t>PPCA-2011-125</t>
  </si>
  <si>
    <t>PPCA-2020-167</t>
  </si>
  <si>
    <t>CPPCC0129</t>
  </si>
  <si>
    <t>Antonio Quiejú Mesia</t>
  </si>
  <si>
    <t>PPCA-2011-127</t>
  </si>
  <si>
    <t>PPCA-2020-161</t>
  </si>
  <si>
    <t>CPPCC0130</t>
  </si>
  <si>
    <t>PPCA-2011-128</t>
  </si>
  <si>
    <t>PPCA-2020-162</t>
  </si>
  <si>
    <t>CPPCC0165</t>
  </si>
  <si>
    <t>Domingo Marroquin Reanda</t>
  </si>
  <si>
    <t>PPCA-2011-163</t>
  </si>
  <si>
    <t>PPCA-2020-183</t>
  </si>
  <si>
    <t>CPPCC0203</t>
  </si>
  <si>
    <t>Bartolome Chiviliu Botán</t>
  </si>
  <si>
    <t>PPCA-2011-201</t>
  </si>
  <si>
    <t>PPCA-2020-174</t>
  </si>
  <si>
    <t>CPPCC0254</t>
  </si>
  <si>
    <t>Ronald René Miza Xicay</t>
  </si>
  <si>
    <t>PPCA-2011-252</t>
  </si>
  <si>
    <t>PPCA-2020-166</t>
  </si>
  <si>
    <t>CPPCC0266</t>
  </si>
  <si>
    <t>Manuel de Jesus Castro Meletz</t>
  </si>
  <si>
    <t>PPCA-2011-264</t>
  </si>
  <si>
    <t>PPCA-2020-170</t>
  </si>
  <si>
    <t>CPPCC0401</t>
  </si>
  <si>
    <t>Jonatan Rolando Xep Xep</t>
  </si>
  <si>
    <t>PPCA-2011-399</t>
  </si>
  <si>
    <t>PPCA-2020-165</t>
  </si>
  <si>
    <t>CPPCC0482</t>
  </si>
  <si>
    <t>Pedro Chojpen Esquina</t>
  </si>
  <si>
    <t>PPCA-2011-482</t>
  </si>
  <si>
    <t>PPCA-2020-176</t>
  </si>
  <si>
    <t>CPPCC0628</t>
  </si>
  <si>
    <t>Antonio Coché Saquí</t>
  </si>
  <si>
    <t>PPCA-2011-626</t>
  </si>
  <si>
    <t>PPCA-2020-169</t>
  </si>
  <si>
    <t>CPPCC0656</t>
  </si>
  <si>
    <t>Manuel Sosof Culán</t>
  </si>
  <si>
    <t>PPCA-2011-654</t>
  </si>
  <si>
    <t>PPCA-2020-177</t>
  </si>
  <si>
    <t>CPPCC0664</t>
  </si>
  <si>
    <t>Felipe Ajuchán Tziná</t>
  </si>
  <si>
    <t>PPCA-2011-662</t>
  </si>
  <si>
    <t>PPCA-2020-156</t>
  </si>
  <si>
    <t>CPPCC0703</t>
  </si>
  <si>
    <t>Juan Sosof Xeché</t>
  </si>
  <si>
    <t>PPCA-2012-033</t>
  </si>
  <si>
    <t>PPCA-2020-163</t>
  </si>
  <si>
    <t>CPPCC0706</t>
  </si>
  <si>
    <t>Gaspar Pacach Tiney</t>
  </si>
  <si>
    <t>PPCA-2012-036</t>
  </si>
  <si>
    <t>PPCA-2020-171</t>
  </si>
  <si>
    <t>CPPCC0842</t>
  </si>
  <si>
    <t>Bartolome Chichom Damián</t>
  </si>
  <si>
    <t>PPCA-2012-172</t>
  </si>
  <si>
    <t>PPCA-2020-158</t>
  </si>
  <si>
    <t>CPPCC0944</t>
  </si>
  <si>
    <t>Juan Chichom Sicay</t>
  </si>
  <si>
    <t>PPCA-2013-052</t>
  </si>
  <si>
    <t>PPCA-2020-168</t>
  </si>
  <si>
    <t>CPPCC0947</t>
  </si>
  <si>
    <t>Francisco Quiejú Mesía</t>
  </si>
  <si>
    <t>PPCA-2013-055</t>
  </si>
  <si>
    <t>PPCA-2020-172</t>
  </si>
  <si>
    <t>CPPCC0995</t>
  </si>
  <si>
    <t>Diego Antonio Ixbalán Pablo</t>
  </si>
  <si>
    <t>PPCA-2013-103</t>
  </si>
  <si>
    <t>PPCA-2020-160</t>
  </si>
  <si>
    <t>CPPCC1009</t>
  </si>
  <si>
    <t>Nicolás Simaj Yataz</t>
  </si>
  <si>
    <t>PPCA-2013-117</t>
  </si>
  <si>
    <t>PPCA-2020-181</t>
  </si>
  <si>
    <t>CPPCC1548</t>
  </si>
  <si>
    <t>Noé Guzmán Catalán</t>
  </si>
  <si>
    <t>PPCA-2020-134</t>
  </si>
  <si>
    <t>CPPCC1549</t>
  </si>
  <si>
    <t>David Daniel Muñoz Chávez</t>
  </si>
  <si>
    <t>PPCA-2020-135</t>
  </si>
  <si>
    <t>CPPCC1550</t>
  </si>
  <si>
    <t>Juan José Mendez Hernández</t>
  </si>
  <si>
    <t>PPCA-2020-136</t>
  </si>
  <si>
    <t>CPPCC1551</t>
  </si>
  <si>
    <t>Alex Bladimir Paredes Alfaro</t>
  </si>
  <si>
    <t>PPCA-2020-137</t>
  </si>
  <si>
    <t>CPPCC1552</t>
  </si>
  <si>
    <t>David Méndez Hernández</t>
  </si>
  <si>
    <t>PPCA-2020-138</t>
  </si>
  <si>
    <t>CPPCC1553</t>
  </si>
  <si>
    <t>Carlos Humberto De León</t>
  </si>
  <si>
    <t>PPCA-2020-139</t>
  </si>
  <si>
    <t>CPPCC1554</t>
  </si>
  <si>
    <t>Venancio Chavac Iquité</t>
  </si>
  <si>
    <t>PPCA-2020-140</t>
  </si>
  <si>
    <t>CPPCC1555</t>
  </si>
  <si>
    <t>José Arnoldo Morales Tahuite</t>
  </si>
  <si>
    <t>PPCA-2020-141</t>
  </si>
  <si>
    <t>CPPCC1556</t>
  </si>
  <si>
    <t>Jimmy Brallan López Antuche</t>
  </si>
  <si>
    <t>PPCA-2020-142</t>
  </si>
  <si>
    <t>CPPCC1557</t>
  </si>
  <si>
    <t>Rudy Anthony Diéguez Hernández</t>
  </si>
  <si>
    <t>PPCA-2020-143</t>
  </si>
  <si>
    <t>CPPCC1558</t>
  </si>
  <si>
    <t>Sergio David Poitán Chitón</t>
  </si>
  <si>
    <t>PPCA-2020-144</t>
  </si>
  <si>
    <t>CPPCC1559</t>
  </si>
  <si>
    <t>Benigno Canizalez Aragón</t>
  </si>
  <si>
    <t>PPCA-2020-145</t>
  </si>
  <si>
    <t>CPPCC1560</t>
  </si>
  <si>
    <t>Joél Antonio García Jimenez</t>
  </si>
  <si>
    <t>PPCA-2020-146</t>
  </si>
  <si>
    <t>CPPCC1561</t>
  </si>
  <si>
    <t>Miguel Angel Rodríguez Capir</t>
  </si>
  <si>
    <t>PPCA-2020-147</t>
  </si>
  <si>
    <t>CPPCC1562</t>
  </si>
  <si>
    <t>Epimenio Nehemias Arroyo Telon</t>
  </si>
  <si>
    <t>PPCA-2020-148</t>
  </si>
  <si>
    <t>CPPCC1563</t>
  </si>
  <si>
    <t>Amilcar Leonel Cifuentes</t>
  </si>
  <si>
    <t>PPCA-2020-149</t>
  </si>
  <si>
    <t>CPPCC1564</t>
  </si>
  <si>
    <t>Mario Enrique Hernández Zepeda</t>
  </si>
  <si>
    <t>PPCA-2020-150</t>
  </si>
  <si>
    <t>CPPCC1565</t>
  </si>
  <si>
    <t>Edgar Geovany Roldan Gudiel</t>
  </si>
  <si>
    <t>PPCA-2020-151</t>
  </si>
  <si>
    <t>CPPCC1566</t>
  </si>
  <si>
    <t>Lusbin Manolo Canizalez Rodríguez</t>
  </si>
  <si>
    <t>PPCA-2020-152</t>
  </si>
  <si>
    <t>CPPCC1567</t>
  </si>
  <si>
    <t>Albeldo Leonardo Alvarez Melgar</t>
  </si>
  <si>
    <t>PPCA-2020-153</t>
  </si>
  <si>
    <t>CPPCC1568</t>
  </si>
  <si>
    <t>Ciriaco Canizalez Aragón</t>
  </si>
  <si>
    <t>PPCA-2020-154</t>
  </si>
  <si>
    <t>CPPCC1569</t>
  </si>
  <si>
    <t>José Chiviliú Botán</t>
  </si>
  <si>
    <t>PPCA-2020-155</t>
  </si>
  <si>
    <t>CPPCC1570</t>
  </si>
  <si>
    <t>Esvin Rolando Tereta Saloj</t>
  </si>
  <si>
    <t>PPCA-2020-157</t>
  </si>
  <si>
    <t>CPPCC1571</t>
  </si>
  <si>
    <t>Axel David Miza Barán</t>
  </si>
  <si>
    <t>PPCA-2020-164</t>
  </si>
  <si>
    <t>CPPCC1572</t>
  </si>
  <si>
    <t>Domingo Ajcot Xicay</t>
  </si>
  <si>
    <t>PPCA-2020-184</t>
  </si>
  <si>
    <t>CPPCC1573</t>
  </si>
  <si>
    <t>Bacilio Calí Julajuj</t>
  </si>
  <si>
    <t>PPCA-2020-173</t>
  </si>
  <si>
    <t>CPPCC1574</t>
  </si>
  <si>
    <t>Americo Antonio Castro Lejá</t>
  </si>
  <si>
    <t>PPCA-2020-175</t>
  </si>
  <si>
    <t>CPPCC1575</t>
  </si>
  <si>
    <t>Andrés Romeo Hernández Cholotío</t>
  </si>
  <si>
    <t>PPCA-2020-178</t>
  </si>
  <si>
    <t>CPPCC1576</t>
  </si>
  <si>
    <t>Nestor Josué Gonzalez Sajquiy</t>
  </si>
  <si>
    <t>PPCA-2020-180</t>
  </si>
  <si>
    <t>CPPCC1577</t>
  </si>
  <si>
    <t>Victor Manuel Xep Xep</t>
  </si>
  <si>
    <t>PPCA-2020-182</t>
  </si>
  <si>
    <t>CPPCC1578</t>
  </si>
  <si>
    <t>PPCA-2021-001</t>
  </si>
  <si>
    <t>2/17/2021</t>
  </si>
  <si>
    <t>2/17/2026</t>
  </si>
  <si>
    <t>CPPCC1579</t>
  </si>
  <si>
    <t>José Chiviliu Damián</t>
  </si>
  <si>
    <t>PPCA-2021-002</t>
  </si>
  <si>
    <t>CPPCC1580</t>
  </si>
  <si>
    <t>Andres Asuchán Quic</t>
  </si>
  <si>
    <t>PPCA-2021-003</t>
  </si>
  <si>
    <t>CPPCC1581</t>
  </si>
  <si>
    <t>PPCA-2021-004</t>
  </si>
  <si>
    <t>CPPCC1582</t>
  </si>
  <si>
    <t>Andres Romeo Hernández Cholotío</t>
  </si>
  <si>
    <t>PPCA-2021-005</t>
  </si>
  <si>
    <t>CPPCC1583</t>
  </si>
  <si>
    <t>Fredi Alexander Julian Esquivel</t>
  </si>
  <si>
    <t>Lago de Petén Itzá</t>
  </si>
  <si>
    <t>PPCA-2022-001</t>
  </si>
  <si>
    <t>2/28/2027</t>
  </si>
  <si>
    <t>VIGENTE</t>
  </si>
  <si>
    <t>CPPCC1584</t>
  </si>
  <si>
    <t>Victor Guillermo Pinelo Tut</t>
  </si>
  <si>
    <t>PPCA-2022-002</t>
  </si>
  <si>
    <t>CPPCC1585</t>
  </si>
  <si>
    <t>Jaime Leonel Estrada Peréz</t>
  </si>
  <si>
    <t>PPCA-2022-003</t>
  </si>
  <si>
    <t>CPPCC1586</t>
  </si>
  <si>
    <t>Teofilo Antonio Mendez</t>
  </si>
  <si>
    <t>PPCA-2022-004</t>
  </si>
  <si>
    <t>CPPCC1587</t>
  </si>
  <si>
    <t>Juan Carlos Reyes Hernandez</t>
  </si>
  <si>
    <t>PPCA-2022-005</t>
  </si>
  <si>
    <t>CPPCC1588</t>
  </si>
  <si>
    <t>Miguel Angel Delgado López</t>
  </si>
  <si>
    <t>PPCA-2022-006</t>
  </si>
  <si>
    <t>CPPCC1589</t>
  </si>
  <si>
    <t>Marcos Daniel Toralla Garcia</t>
  </si>
  <si>
    <t>PPCA-2022-007</t>
  </si>
  <si>
    <t>CPPCC1590</t>
  </si>
  <si>
    <t>Karla Fabiola Torros López</t>
  </si>
  <si>
    <t>PPCA-2022-008</t>
  </si>
  <si>
    <t>CPPCC1591</t>
  </si>
  <si>
    <t>Mario José Tut Pinelo</t>
  </si>
  <si>
    <t>PPCA-2022-009</t>
  </si>
  <si>
    <t>CPPCC1592</t>
  </si>
  <si>
    <t>Mario José Tut Sanchez</t>
  </si>
  <si>
    <t>PPCA-2022-010</t>
  </si>
  <si>
    <t>CPPCC1593</t>
  </si>
  <si>
    <t>José Eduardo Chán Córdova</t>
  </si>
  <si>
    <t>PPCA-2022-011</t>
  </si>
  <si>
    <t>CPPCC1594</t>
  </si>
  <si>
    <t>José Antonio Toralla Tzul</t>
  </si>
  <si>
    <t>PPCA-2022-012</t>
  </si>
  <si>
    <t>CPPCC1595</t>
  </si>
  <si>
    <t>Mariana Corina Tut Pinelo</t>
  </si>
  <si>
    <t>PPCA-2022-013</t>
  </si>
  <si>
    <t>CPPCC1596</t>
  </si>
  <si>
    <t>Pedro Rafael Vasquez Kilkan</t>
  </si>
  <si>
    <t>PPCA-2022-014</t>
  </si>
  <si>
    <t>CPPCC1597</t>
  </si>
  <si>
    <t>Cruz Estuardo Chi</t>
  </si>
  <si>
    <t>PPCA-2022-015</t>
  </si>
  <si>
    <t>CPPCC1598</t>
  </si>
  <si>
    <t>Erick Francisco Chán Cordova</t>
  </si>
  <si>
    <t>PPCA-2022-016</t>
  </si>
  <si>
    <t>CPPCC1599</t>
  </si>
  <si>
    <t>José Jonathan Toralla Garcia</t>
  </si>
  <si>
    <t>PPCA-2022-017</t>
  </si>
  <si>
    <t>CPPCC1600</t>
  </si>
  <si>
    <t>Mario Alberto Chatá Caal</t>
  </si>
  <si>
    <t>PPCA-2022-018</t>
  </si>
  <si>
    <t>CPPCC1601</t>
  </si>
  <si>
    <t>Juan Ramón Tut Sánchez</t>
  </si>
  <si>
    <t>PPCA-2022-019</t>
  </si>
  <si>
    <t>CPPCC1602</t>
  </si>
  <si>
    <t>Salvador Nicolás Acacham Medina</t>
  </si>
  <si>
    <t>PPCA-2022-020</t>
  </si>
  <si>
    <t>CPPCC1603</t>
  </si>
  <si>
    <t>Carlos Antonio Delgado Lopez</t>
  </si>
  <si>
    <t>PPCA-2022-021</t>
  </si>
  <si>
    <t>CPPCC1604</t>
  </si>
  <si>
    <t>Jose Mario Tut Pinelo</t>
  </si>
  <si>
    <t>PPCA-2022-022</t>
  </si>
  <si>
    <t>CPPCC1605</t>
  </si>
  <si>
    <t>CPPCC1606</t>
  </si>
  <si>
    <t>CPPCC1607</t>
  </si>
  <si>
    <t>CPPCC1608</t>
  </si>
  <si>
    <t>CPPCC1609</t>
  </si>
  <si>
    <t>CPPCC1610</t>
  </si>
  <si>
    <t>CPPCC1611</t>
  </si>
  <si>
    <t>CPPCC1612</t>
  </si>
  <si>
    <t>CPPCC1613</t>
  </si>
  <si>
    <t>CPPCC1614</t>
  </si>
  <si>
    <t>CPPCC1615</t>
  </si>
  <si>
    <t>CPPCC1616</t>
  </si>
  <si>
    <t>CPPCC1617</t>
  </si>
  <si>
    <t>Juan Manuel Mendoza Cano</t>
  </si>
  <si>
    <t>Ernesto Alonso Gé Camal</t>
  </si>
  <si>
    <t>Alejandro Román Cetina Paau</t>
  </si>
  <si>
    <t>Alfredo Antonio Alegria Quixchan</t>
  </si>
  <si>
    <t>Robert Gabriel Cano Acosta</t>
  </si>
  <si>
    <t>Richard Brener Aldana Puga</t>
  </si>
  <si>
    <t>Manuel  Antonio Alegria Quixchan</t>
  </si>
  <si>
    <t>Roel Trinidad Puga Sincuir</t>
  </si>
  <si>
    <t>Niger Ranferi Cano Toralla</t>
  </si>
  <si>
    <t>Selvin Danilo Chávez Giron</t>
  </si>
  <si>
    <t>Luis Manuel Muñoz Acté</t>
  </si>
  <si>
    <t>Rudy Ornaldo Puga Cano</t>
  </si>
  <si>
    <t>Osman Manzanero</t>
  </si>
  <si>
    <t>PPCA-2022-023</t>
  </si>
  <si>
    <t>PPCA-2022-024</t>
  </si>
  <si>
    <t>PPCA-2022-025</t>
  </si>
  <si>
    <t>PPCA-2022-026</t>
  </si>
  <si>
    <t>PPCA-2022-027</t>
  </si>
  <si>
    <t>PPCA-2022-028</t>
  </si>
  <si>
    <t>PPCA-2022-029</t>
  </si>
  <si>
    <t>PPCA-2022-030</t>
  </si>
  <si>
    <t>PPCA-2022-031</t>
  </si>
  <si>
    <t>PPCA-2022-032</t>
  </si>
  <si>
    <t>PPCA-2022-033</t>
  </si>
  <si>
    <t>PPCA-2022-034</t>
  </si>
  <si>
    <t>PPCA-2022-035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</si>
</sst>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ndara"/>
      <family val="2"/>
    </font>
    <font>
      <sz val="12"/>
      <color theme="1"/>
      <name val="Candar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14" fontId="2" fillId="0" borderId="5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wrapText="1"/>
    </xf>
    <xf numFmtId="14" fontId="2" fillId="0" borderId="7" xfId="0" applyNumberFormat="1" applyFont="1" applyFill="1" applyBorder="1" applyAlignment="1">
      <alignment horizontal="center" wrapText="1"/>
    </xf>
    <xf numFmtId="15" fontId="0" fillId="0" borderId="0" xfId="0" applyNumberFormat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1BD630-A37A-433F-8FCA-12CA238FCC94}" name="Tabla1" displayName="Tabla1" ref="A1:H421" totalsRowShown="0" headerRowDxfId="10" dataDxfId="9" tableBorderDxfId="8">
  <autoFilter ref="A1:H421" xr:uid="{451BD630-A37A-433F-8FCA-12CA238FCC94}"/>
  <tableColumns count="8">
    <tableColumn id="1" xr3:uid="{CF5F9743-BD24-4131-A48D-0C8D803B3FE7}" name="No. Registro" dataDxfId="7"/>
    <tableColumn id="2" xr3:uid="{4C3595C5-F67F-4D99-929D-F040B01CDAA9}" name="Concesionario" dataDxfId="6"/>
    <tableColumn id="3" xr3:uid="{D572FED6-C97F-4F60-A153-CA8E1D0C57B5}" name="Lago" dataDxfId="5"/>
    <tableColumn id="4" xr3:uid="{1AA19890-05B5-4C15-9453-E3CA8480A81F}" name="No. de permiso (vencido)" dataDxfId="4"/>
    <tableColumn id="5" xr3:uid="{A86562C0-2BFD-4874-8D6B-825E55FD2553}" name="No. de permiso" dataDxfId="3"/>
    <tableColumn id="6" xr3:uid="{4241A714-50EC-405F-8D0D-1C55DE0C0962}" name="Emisión" dataDxfId="2"/>
    <tableColumn id="7" xr3:uid="{B54ED447-76F9-427C-83B9-1F226A658DA5}" name="Vencimiento" dataDxfId="1"/>
    <tableColumn id="8" xr3:uid="{120B7191-646F-49CC-BBCB-F6F4DEC1A5C5}" name="Statu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1"/>
  <sheetViews>
    <sheetView tabSelected="1" topLeftCell="A416" workbookViewId="0">
      <selection activeCell="L417" sqref="L417"/>
    </sheetView>
  </sheetViews>
  <sheetFormatPr baseColWidth="10" defaultColWidth="9.140625" defaultRowHeight="15" x14ac:dyDescent="0.25"/>
  <cols>
    <col min="1" max="1" width="15.42578125" customWidth="1"/>
    <col min="2" max="2" width="17.140625" customWidth="1"/>
    <col min="4" max="4" width="27.7109375" customWidth="1"/>
    <col min="5" max="5" width="17.85546875" customWidth="1"/>
    <col min="6" max="6" width="12" bestFit="1" customWidth="1"/>
    <col min="7" max="7" width="15.42578125" customWidth="1"/>
    <col min="8" max="8" width="9.42578125" customWidth="1"/>
  </cols>
  <sheetData>
    <row r="1" spans="1:8" ht="16.5" thickBo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</row>
    <row r="2" spans="1:8" ht="48" thickBot="1" x14ac:dyDescent="0.3">
      <c r="A2" s="8" t="s">
        <v>213</v>
      </c>
      <c r="B2" s="8" t="s">
        <v>214</v>
      </c>
      <c r="C2" s="8" t="s">
        <v>212</v>
      </c>
      <c r="D2" s="11" t="s">
        <v>215</v>
      </c>
      <c r="E2" s="11"/>
      <c r="F2" s="12">
        <v>43045</v>
      </c>
      <c r="G2" s="12">
        <v>44871</v>
      </c>
      <c r="H2" s="6" t="str">
        <f ca="1">IF('Permiso comercial Artesanal'!$G2&gt;TODAY(),"VIGENTE","VENCIDA")</f>
        <v>VIGENTE</v>
      </c>
    </row>
    <row r="3" spans="1:8" ht="48" thickBot="1" x14ac:dyDescent="0.3">
      <c r="A3" s="8" t="s">
        <v>216</v>
      </c>
      <c r="B3" s="8" t="s">
        <v>217</v>
      </c>
      <c r="C3" s="8" t="s">
        <v>212</v>
      </c>
      <c r="D3" s="11" t="s">
        <v>218</v>
      </c>
      <c r="E3" s="11"/>
      <c r="F3" s="12">
        <v>43045</v>
      </c>
      <c r="G3" s="12">
        <v>44871</v>
      </c>
      <c r="H3" s="6" t="str">
        <f ca="1">IF('Permiso comercial Artesanal'!$G3&gt;TODAY(),"VIGENTE","VENCIDA")</f>
        <v>VIGENTE</v>
      </c>
    </row>
    <row r="4" spans="1:8" ht="63.75" thickBot="1" x14ac:dyDescent="0.3">
      <c r="A4" s="8" t="s">
        <v>219</v>
      </c>
      <c r="B4" s="8" t="s">
        <v>220</v>
      </c>
      <c r="C4" s="8" t="s">
        <v>212</v>
      </c>
      <c r="D4" s="11" t="s">
        <v>221</v>
      </c>
      <c r="E4" s="11"/>
      <c r="F4" s="12">
        <v>43045</v>
      </c>
      <c r="G4" s="12">
        <v>44871</v>
      </c>
      <c r="H4" s="6" t="str">
        <f ca="1">IF('Permiso comercial Artesanal'!$G4&gt;TODAY(),"VIGENTE","VENCIDA")</f>
        <v>VIGENTE</v>
      </c>
    </row>
    <row r="5" spans="1:8" ht="32.25" thickBot="1" x14ac:dyDescent="0.3">
      <c r="A5" s="8" t="s">
        <v>222</v>
      </c>
      <c r="B5" s="8" t="s">
        <v>223</v>
      </c>
      <c r="C5" s="8" t="s">
        <v>212</v>
      </c>
      <c r="D5" s="11" t="s">
        <v>224</v>
      </c>
      <c r="E5" s="11"/>
      <c r="F5" s="12">
        <v>43045</v>
      </c>
      <c r="G5" s="12">
        <v>44871</v>
      </c>
      <c r="H5" s="6" t="str">
        <f ca="1">IF('Permiso comercial Artesanal'!$G5&gt;TODAY(),"VIGENTE","VENCIDA")</f>
        <v>VIGENTE</v>
      </c>
    </row>
    <row r="6" spans="1:8" ht="48" thickBot="1" x14ac:dyDescent="0.3">
      <c r="A6" s="8" t="s">
        <v>225</v>
      </c>
      <c r="B6" s="8" t="s">
        <v>226</v>
      </c>
      <c r="C6" s="8" t="s">
        <v>212</v>
      </c>
      <c r="D6" s="11" t="s">
        <v>227</v>
      </c>
      <c r="E6" s="11"/>
      <c r="F6" s="12">
        <v>43045</v>
      </c>
      <c r="G6" s="12">
        <v>44871</v>
      </c>
      <c r="H6" s="6" t="str">
        <f ca="1">IF('Permiso comercial Artesanal'!$G6&gt;TODAY(),"VIGENTE","VENCIDA")</f>
        <v>VIGENTE</v>
      </c>
    </row>
    <row r="7" spans="1:8" ht="32.25" thickBot="1" x14ac:dyDescent="0.3">
      <c r="A7" s="8" t="s">
        <v>228</v>
      </c>
      <c r="B7" s="8" t="s">
        <v>229</v>
      </c>
      <c r="C7" s="8" t="s">
        <v>212</v>
      </c>
      <c r="D7" s="11" t="s">
        <v>230</v>
      </c>
      <c r="E7" s="11"/>
      <c r="F7" s="12">
        <v>43045</v>
      </c>
      <c r="G7" s="12">
        <v>44871</v>
      </c>
      <c r="H7" s="6" t="str">
        <f ca="1">IF('Permiso comercial Artesanal'!$G7&gt;TODAY(),"VIGENTE","VENCIDA")</f>
        <v>VIGENTE</v>
      </c>
    </row>
    <row r="8" spans="1:8" ht="32.25" thickBot="1" x14ac:dyDescent="0.3">
      <c r="A8" s="8" t="s">
        <v>231</v>
      </c>
      <c r="B8" s="8" t="s">
        <v>232</v>
      </c>
      <c r="C8" s="8" t="s">
        <v>212</v>
      </c>
      <c r="D8" s="11" t="s">
        <v>233</v>
      </c>
      <c r="E8" s="11"/>
      <c r="F8" s="12">
        <v>43045</v>
      </c>
      <c r="G8" s="12">
        <v>44871</v>
      </c>
      <c r="H8" s="6" t="str">
        <f ca="1">IF('Permiso comercial Artesanal'!$G8&gt;TODAY(),"VIGENTE","VENCIDA")</f>
        <v>VIGENTE</v>
      </c>
    </row>
    <row r="9" spans="1:8" ht="48" thickBot="1" x14ac:dyDescent="0.3">
      <c r="A9" s="8" t="s">
        <v>234</v>
      </c>
      <c r="B9" s="8" t="s">
        <v>235</v>
      </c>
      <c r="C9" s="8" t="s">
        <v>212</v>
      </c>
      <c r="D9" s="11" t="s">
        <v>236</v>
      </c>
      <c r="E9" s="11"/>
      <c r="F9" s="12">
        <v>43045</v>
      </c>
      <c r="G9" s="12">
        <v>44871</v>
      </c>
      <c r="H9" s="6" t="str">
        <f ca="1">IF('Permiso comercial Artesanal'!$G9&gt;TODAY(),"VIGENTE","VENCIDA")</f>
        <v>VIGENTE</v>
      </c>
    </row>
    <row r="10" spans="1:8" ht="32.25" thickBot="1" x14ac:dyDescent="0.3">
      <c r="A10" s="8" t="s">
        <v>237</v>
      </c>
      <c r="B10" s="8" t="s">
        <v>238</v>
      </c>
      <c r="C10" s="8" t="s">
        <v>212</v>
      </c>
      <c r="D10" s="11" t="s">
        <v>239</v>
      </c>
      <c r="E10" s="11"/>
      <c r="F10" s="12">
        <v>43045</v>
      </c>
      <c r="G10" s="12">
        <v>44871</v>
      </c>
      <c r="H10" s="6" t="str">
        <f ca="1">IF('Permiso comercial Artesanal'!$G10&gt;TODAY(),"VIGENTE","VENCIDA")</f>
        <v>VIGENTE</v>
      </c>
    </row>
    <row r="11" spans="1:8" ht="32.25" thickBot="1" x14ac:dyDescent="0.3">
      <c r="A11" s="8" t="s">
        <v>240</v>
      </c>
      <c r="B11" s="8" t="s">
        <v>241</v>
      </c>
      <c r="C11" s="8" t="s">
        <v>212</v>
      </c>
      <c r="D11" s="11" t="s">
        <v>242</v>
      </c>
      <c r="E11" s="11"/>
      <c r="F11" s="12">
        <v>43045</v>
      </c>
      <c r="G11" s="12">
        <v>44871</v>
      </c>
      <c r="H11" s="6" t="str">
        <f ca="1">IF('Permiso comercial Artesanal'!$G11&gt;TODAY(),"VIGENTE","VENCIDA")</f>
        <v>VIGENTE</v>
      </c>
    </row>
    <row r="12" spans="1:8" ht="32.25" thickBot="1" x14ac:dyDescent="0.3">
      <c r="A12" s="8" t="s">
        <v>243</v>
      </c>
      <c r="B12" s="8" t="s">
        <v>244</v>
      </c>
      <c r="C12" s="8" t="s">
        <v>212</v>
      </c>
      <c r="D12" s="11" t="s">
        <v>245</v>
      </c>
      <c r="E12" s="11"/>
      <c r="F12" s="12">
        <v>43045</v>
      </c>
      <c r="G12" s="12">
        <v>44871</v>
      </c>
      <c r="H12" s="6" t="str">
        <f ca="1">IF('Permiso comercial Artesanal'!$G12&gt;TODAY(),"VIGENTE","VENCIDA")</f>
        <v>VIGENTE</v>
      </c>
    </row>
    <row r="13" spans="1:8" ht="48" thickBot="1" x14ac:dyDescent="0.3">
      <c r="A13" s="8" t="s">
        <v>246</v>
      </c>
      <c r="B13" s="8" t="s">
        <v>247</v>
      </c>
      <c r="C13" s="8" t="s">
        <v>212</v>
      </c>
      <c r="D13" s="11" t="s">
        <v>248</v>
      </c>
      <c r="E13" s="11"/>
      <c r="F13" s="12">
        <v>43045</v>
      </c>
      <c r="G13" s="12">
        <v>44871</v>
      </c>
      <c r="H13" s="6" t="str">
        <f ca="1">IF('Permiso comercial Artesanal'!$G13&gt;TODAY(),"VIGENTE","VENCIDA")</f>
        <v>VIGENTE</v>
      </c>
    </row>
    <row r="14" spans="1:8" ht="32.25" thickBot="1" x14ac:dyDescent="0.3">
      <c r="A14" s="8" t="s">
        <v>249</v>
      </c>
      <c r="B14" s="8" t="s">
        <v>250</v>
      </c>
      <c r="C14" s="8" t="s">
        <v>212</v>
      </c>
      <c r="D14" s="11" t="s">
        <v>251</v>
      </c>
      <c r="E14" s="11"/>
      <c r="F14" s="12">
        <v>43045</v>
      </c>
      <c r="G14" s="12">
        <v>44871</v>
      </c>
      <c r="H14" s="6" t="str">
        <f ca="1">IF('Permiso comercial Artesanal'!$G14&gt;TODAY(),"VIGENTE","VENCIDA")</f>
        <v>VIGENTE</v>
      </c>
    </row>
    <row r="15" spans="1:8" ht="32.25" thickBot="1" x14ac:dyDescent="0.3">
      <c r="A15" s="8" t="s">
        <v>252</v>
      </c>
      <c r="B15" s="8" t="s">
        <v>253</v>
      </c>
      <c r="C15" s="8" t="s">
        <v>212</v>
      </c>
      <c r="D15" s="11" t="s">
        <v>254</v>
      </c>
      <c r="E15" s="11"/>
      <c r="F15" s="12">
        <v>43045</v>
      </c>
      <c r="G15" s="12">
        <v>44871</v>
      </c>
      <c r="H15" s="6" t="str">
        <f ca="1">IF('Permiso comercial Artesanal'!$G15&gt;TODAY(),"VIGENTE","VENCIDA")</f>
        <v>VIGENTE</v>
      </c>
    </row>
    <row r="16" spans="1:8" ht="48" thickBot="1" x14ac:dyDescent="0.3">
      <c r="A16" s="8" t="s">
        <v>255</v>
      </c>
      <c r="B16" s="8" t="s">
        <v>256</v>
      </c>
      <c r="C16" s="8" t="s">
        <v>212</v>
      </c>
      <c r="D16" s="11" t="s">
        <v>257</v>
      </c>
      <c r="E16" s="11"/>
      <c r="F16" s="12">
        <v>43045</v>
      </c>
      <c r="G16" s="12">
        <v>44871</v>
      </c>
      <c r="H16" s="6" t="str">
        <f ca="1">IF('Permiso comercial Artesanal'!$G16&gt;TODAY(),"VIGENTE","VENCIDA")</f>
        <v>VIGENTE</v>
      </c>
    </row>
    <row r="17" spans="1:8" ht="63.75" thickBot="1" x14ac:dyDescent="0.3">
      <c r="A17" s="8" t="s">
        <v>277</v>
      </c>
      <c r="B17" s="8" t="s">
        <v>278</v>
      </c>
      <c r="C17" s="8" t="s">
        <v>8</v>
      </c>
      <c r="D17" s="11" t="s">
        <v>279</v>
      </c>
      <c r="E17" s="11"/>
      <c r="F17" s="12">
        <v>43686</v>
      </c>
      <c r="G17" s="12">
        <v>45513</v>
      </c>
      <c r="H17" s="6" t="str">
        <f ca="1">IF('Permiso comercial Artesanal'!$G17&gt;TODAY(),"VIGENTE","VENCIDA")</f>
        <v>VIGENTE</v>
      </c>
    </row>
    <row r="18" spans="1:8" ht="32.25" thickBot="1" x14ac:dyDescent="0.3">
      <c r="A18" s="8" t="s">
        <v>280</v>
      </c>
      <c r="B18" s="8" t="s">
        <v>281</v>
      </c>
      <c r="C18" s="8" t="s">
        <v>8</v>
      </c>
      <c r="D18" s="11" t="s">
        <v>282</v>
      </c>
      <c r="E18" s="11"/>
      <c r="F18" s="12">
        <v>43686</v>
      </c>
      <c r="G18" s="12">
        <v>45513</v>
      </c>
      <c r="H18" s="6" t="str">
        <f ca="1">IF('Permiso comercial Artesanal'!$G18&gt;TODAY(),"VIGENTE","VENCIDA")</f>
        <v>VIGENTE</v>
      </c>
    </row>
    <row r="19" spans="1:8" ht="32.25" thickBot="1" x14ac:dyDescent="0.3">
      <c r="A19" s="8" t="s">
        <v>283</v>
      </c>
      <c r="B19" s="8" t="s">
        <v>197</v>
      </c>
      <c r="C19" s="8" t="s">
        <v>8</v>
      </c>
      <c r="D19" s="11" t="s">
        <v>284</v>
      </c>
      <c r="E19" s="11"/>
      <c r="F19" s="12">
        <v>43686</v>
      </c>
      <c r="G19" s="12">
        <v>45513</v>
      </c>
      <c r="H19" s="6" t="str">
        <f ca="1">IF('Permiso comercial Artesanal'!$G19&gt;TODAY(),"VIGENTE","VENCIDA")</f>
        <v>VIGENTE</v>
      </c>
    </row>
    <row r="20" spans="1:8" ht="32.25" thickBot="1" x14ac:dyDescent="0.3">
      <c r="A20" s="8" t="s">
        <v>285</v>
      </c>
      <c r="B20" s="8" t="s">
        <v>205</v>
      </c>
      <c r="C20" s="8" t="s">
        <v>8</v>
      </c>
      <c r="D20" s="11" t="s">
        <v>286</v>
      </c>
      <c r="E20" s="11"/>
      <c r="F20" s="12">
        <v>43686</v>
      </c>
      <c r="G20" s="12">
        <v>45513</v>
      </c>
      <c r="H20" s="6" t="str">
        <f ca="1">IF('Permiso comercial Artesanal'!$G20&gt;TODAY(),"VIGENTE","VENCIDA")</f>
        <v>VIGENTE</v>
      </c>
    </row>
    <row r="21" spans="1:8" ht="32.25" thickBot="1" x14ac:dyDescent="0.3">
      <c r="A21" s="8" t="s">
        <v>287</v>
      </c>
      <c r="B21" s="8" t="s">
        <v>288</v>
      </c>
      <c r="C21" s="8" t="s">
        <v>8</v>
      </c>
      <c r="D21" s="11" t="s">
        <v>289</v>
      </c>
      <c r="E21" s="11"/>
      <c r="F21" s="12">
        <v>43686</v>
      </c>
      <c r="G21" s="12">
        <v>45513</v>
      </c>
      <c r="H21" s="6" t="str">
        <f ca="1">IF('Permiso comercial Artesanal'!$G21&gt;TODAY(),"VIGENTE","VENCIDA")</f>
        <v>VIGENTE</v>
      </c>
    </row>
    <row r="22" spans="1:8" ht="32.25" thickBot="1" x14ac:dyDescent="0.3">
      <c r="A22" s="8" t="s">
        <v>290</v>
      </c>
      <c r="B22" s="8" t="s">
        <v>202</v>
      </c>
      <c r="C22" s="8" t="s">
        <v>8</v>
      </c>
      <c r="D22" s="11" t="s">
        <v>291</v>
      </c>
      <c r="E22" s="11"/>
      <c r="F22" s="12">
        <v>43686</v>
      </c>
      <c r="G22" s="12">
        <v>45513</v>
      </c>
      <c r="H22" s="6" t="str">
        <f ca="1">IF('Permiso comercial Artesanal'!$G22&gt;TODAY(),"VIGENTE","VENCIDA")</f>
        <v>VIGENTE</v>
      </c>
    </row>
    <row r="23" spans="1:8" ht="32.25" thickBot="1" x14ac:dyDescent="0.3">
      <c r="A23" s="8" t="s">
        <v>292</v>
      </c>
      <c r="B23" s="8" t="s">
        <v>151</v>
      </c>
      <c r="C23" s="8" t="s">
        <v>8</v>
      </c>
      <c r="D23" s="11" t="s">
        <v>293</v>
      </c>
      <c r="E23" s="11"/>
      <c r="F23" s="12">
        <v>43686</v>
      </c>
      <c r="G23" s="12">
        <v>45513</v>
      </c>
      <c r="H23" s="6" t="str">
        <f ca="1">IF('Permiso comercial Artesanal'!$G23&gt;TODAY(),"VIGENTE","VENCIDA")</f>
        <v>VIGENTE</v>
      </c>
    </row>
    <row r="24" spans="1:8" ht="32.25" thickBot="1" x14ac:dyDescent="0.3">
      <c r="A24" s="8" t="s">
        <v>294</v>
      </c>
      <c r="B24" s="8" t="s">
        <v>97</v>
      </c>
      <c r="C24" s="8" t="s">
        <v>8</v>
      </c>
      <c r="D24" s="11" t="s">
        <v>295</v>
      </c>
      <c r="E24" s="11"/>
      <c r="F24" s="12">
        <v>43686</v>
      </c>
      <c r="G24" s="12">
        <v>45513</v>
      </c>
      <c r="H24" s="6" t="str">
        <f ca="1">IF('Permiso comercial Artesanal'!$G24&gt;TODAY(),"VIGENTE","VENCIDA")</f>
        <v>VIGENTE</v>
      </c>
    </row>
    <row r="25" spans="1:8" ht="32.25" thickBot="1" x14ac:dyDescent="0.3">
      <c r="A25" s="8" t="s">
        <v>296</v>
      </c>
      <c r="B25" s="8" t="s">
        <v>161</v>
      </c>
      <c r="C25" s="8" t="s">
        <v>8</v>
      </c>
      <c r="D25" s="11" t="s">
        <v>297</v>
      </c>
      <c r="E25" s="11"/>
      <c r="F25" s="12">
        <v>43686</v>
      </c>
      <c r="G25" s="12">
        <v>45513</v>
      </c>
      <c r="H25" s="6" t="str">
        <f ca="1">IF('Permiso comercial Artesanal'!$G25&gt;TODAY(),"VIGENTE","VENCIDA")</f>
        <v>VIGENTE</v>
      </c>
    </row>
    <row r="26" spans="1:8" ht="32.25" thickBot="1" x14ac:dyDescent="0.3">
      <c r="A26" s="8" t="s">
        <v>298</v>
      </c>
      <c r="B26" s="8" t="s">
        <v>115</v>
      </c>
      <c r="C26" s="8" t="s">
        <v>8</v>
      </c>
      <c r="D26" s="11" t="s">
        <v>299</v>
      </c>
      <c r="E26" s="11"/>
      <c r="F26" s="12">
        <v>43686</v>
      </c>
      <c r="G26" s="12">
        <v>45513</v>
      </c>
      <c r="H26" s="6" t="str">
        <f ca="1">IF('Permiso comercial Artesanal'!$G26&gt;TODAY(),"VIGENTE","VENCIDA")</f>
        <v>VIGENTE</v>
      </c>
    </row>
    <row r="27" spans="1:8" ht="48" thickBot="1" x14ac:dyDescent="0.3">
      <c r="A27" s="8" t="s">
        <v>300</v>
      </c>
      <c r="B27" s="8" t="s">
        <v>45</v>
      </c>
      <c r="C27" s="8" t="s">
        <v>8</v>
      </c>
      <c r="D27" s="11" t="s">
        <v>301</v>
      </c>
      <c r="E27" s="11"/>
      <c r="F27" s="12">
        <v>43686</v>
      </c>
      <c r="G27" s="12">
        <v>45513</v>
      </c>
      <c r="H27" s="6" t="str">
        <f ca="1">IF('Permiso comercial Artesanal'!$G27&gt;TODAY(),"VIGENTE","VENCIDA")</f>
        <v>VIGENTE</v>
      </c>
    </row>
    <row r="28" spans="1:8" ht="32.25" thickBot="1" x14ac:dyDescent="0.3">
      <c r="A28" s="8" t="s">
        <v>302</v>
      </c>
      <c r="B28" s="8" t="s">
        <v>303</v>
      </c>
      <c r="C28" s="8" t="s">
        <v>8</v>
      </c>
      <c r="D28" s="11" t="s">
        <v>304</v>
      </c>
      <c r="E28" s="11"/>
      <c r="F28" s="12">
        <v>43686</v>
      </c>
      <c r="G28" s="12">
        <v>45513</v>
      </c>
      <c r="H28" s="6" t="str">
        <f ca="1">IF('Permiso comercial Artesanal'!$G28&gt;TODAY(),"VIGENTE","VENCIDA")</f>
        <v>VIGENTE</v>
      </c>
    </row>
    <row r="29" spans="1:8" ht="32.25" thickBot="1" x14ac:dyDescent="0.3">
      <c r="A29" s="8" t="s">
        <v>305</v>
      </c>
      <c r="B29" s="8" t="s">
        <v>306</v>
      </c>
      <c r="C29" s="8" t="s">
        <v>8</v>
      </c>
      <c r="D29" s="11" t="s">
        <v>307</v>
      </c>
      <c r="E29" s="11"/>
      <c r="F29" s="12">
        <v>43686</v>
      </c>
      <c r="G29" s="12">
        <v>45513</v>
      </c>
      <c r="H29" s="6" t="str">
        <f ca="1">IF('Permiso comercial Artesanal'!$G29&gt;TODAY(),"VIGENTE","VENCIDA")</f>
        <v>VIGENTE</v>
      </c>
    </row>
    <row r="30" spans="1:8" ht="32.25" thickBot="1" x14ac:dyDescent="0.3">
      <c r="A30" s="8" t="s">
        <v>308</v>
      </c>
      <c r="B30" s="8" t="s">
        <v>309</v>
      </c>
      <c r="C30" s="8" t="s">
        <v>8</v>
      </c>
      <c r="D30" s="11" t="s">
        <v>310</v>
      </c>
      <c r="E30" s="11"/>
      <c r="F30" s="12">
        <v>43686</v>
      </c>
      <c r="G30" s="12">
        <v>45513</v>
      </c>
      <c r="H30" s="6" t="str">
        <f ca="1">IF('Permiso comercial Artesanal'!$G30&gt;TODAY(),"VIGENTE","VENCIDA")</f>
        <v>VIGENTE</v>
      </c>
    </row>
    <row r="31" spans="1:8" ht="32.25" thickBot="1" x14ac:dyDescent="0.3">
      <c r="A31" s="8" t="s">
        <v>311</v>
      </c>
      <c r="B31" s="8" t="s">
        <v>312</v>
      </c>
      <c r="C31" s="8" t="s">
        <v>8</v>
      </c>
      <c r="D31" s="11" t="s">
        <v>313</v>
      </c>
      <c r="E31" s="11"/>
      <c r="F31" s="12">
        <v>43686</v>
      </c>
      <c r="G31" s="12">
        <v>45513</v>
      </c>
      <c r="H31" s="6" t="str">
        <f ca="1">IF('Permiso comercial Artesanal'!$G31&gt;TODAY(),"VIGENTE","VENCIDA")</f>
        <v>VIGENTE</v>
      </c>
    </row>
    <row r="32" spans="1:8" ht="32.25" thickBot="1" x14ac:dyDescent="0.3">
      <c r="A32" s="8" t="s">
        <v>314</v>
      </c>
      <c r="B32" s="8" t="s">
        <v>51</v>
      </c>
      <c r="C32" s="8" t="s">
        <v>8</v>
      </c>
      <c r="D32" s="11" t="s">
        <v>315</v>
      </c>
      <c r="E32" s="11"/>
      <c r="F32" s="12">
        <v>43686</v>
      </c>
      <c r="G32" s="12">
        <v>45513</v>
      </c>
      <c r="H32" s="6" t="str">
        <f ca="1">IF('Permiso comercial Artesanal'!$G32&gt;TODAY(),"VIGENTE","VENCIDA")</f>
        <v>VIGENTE</v>
      </c>
    </row>
    <row r="33" spans="1:8" ht="48" thickBot="1" x14ac:dyDescent="0.3">
      <c r="A33" s="8" t="s">
        <v>316</v>
      </c>
      <c r="B33" s="8" t="s">
        <v>317</v>
      </c>
      <c r="C33" s="8" t="s">
        <v>8</v>
      </c>
      <c r="D33" s="11" t="s">
        <v>318</v>
      </c>
      <c r="E33" s="11"/>
      <c r="F33" s="12">
        <v>43686</v>
      </c>
      <c r="G33" s="12">
        <v>45513</v>
      </c>
      <c r="H33" s="6" t="str">
        <f ca="1">IF('Permiso comercial Artesanal'!$G33&gt;TODAY(),"VIGENTE","VENCIDA")</f>
        <v>VIGENTE</v>
      </c>
    </row>
    <row r="34" spans="1:8" ht="48" thickBot="1" x14ac:dyDescent="0.3">
      <c r="A34" s="8" t="s">
        <v>319</v>
      </c>
      <c r="B34" s="8" t="s">
        <v>320</v>
      </c>
      <c r="C34" s="8" t="s">
        <v>8</v>
      </c>
      <c r="D34" s="11" t="s">
        <v>321</v>
      </c>
      <c r="E34" s="11"/>
      <c r="F34" s="12">
        <v>43686</v>
      </c>
      <c r="G34" s="12">
        <v>45513</v>
      </c>
      <c r="H34" s="6" t="str">
        <f ca="1">IF('Permiso comercial Artesanal'!$G34&gt;TODAY(),"VIGENTE","VENCIDA")</f>
        <v>VIGENTE</v>
      </c>
    </row>
    <row r="35" spans="1:8" ht="32.25" thickBot="1" x14ac:dyDescent="0.3">
      <c r="A35" s="8" t="s">
        <v>322</v>
      </c>
      <c r="B35" s="8" t="s">
        <v>323</v>
      </c>
      <c r="C35" s="8" t="s">
        <v>8</v>
      </c>
      <c r="D35" s="11" t="s">
        <v>324</v>
      </c>
      <c r="E35" s="11"/>
      <c r="F35" s="12">
        <v>43686</v>
      </c>
      <c r="G35" s="12">
        <v>45513</v>
      </c>
      <c r="H35" s="6" t="str">
        <f ca="1">IF('Permiso comercial Artesanal'!$G35&gt;TODAY(),"VIGENTE","VENCIDA")</f>
        <v>VIGENTE</v>
      </c>
    </row>
    <row r="36" spans="1:8" ht="32.25" thickBot="1" x14ac:dyDescent="0.3">
      <c r="A36" s="8" t="s">
        <v>325</v>
      </c>
      <c r="B36" s="8" t="s">
        <v>12</v>
      </c>
      <c r="C36" s="8" t="s">
        <v>8</v>
      </c>
      <c r="D36" s="11" t="s">
        <v>326</v>
      </c>
      <c r="E36" s="11"/>
      <c r="F36" s="12">
        <v>43686</v>
      </c>
      <c r="G36" s="12">
        <v>45513</v>
      </c>
      <c r="H36" s="6" t="str">
        <f ca="1">IF('Permiso comercial Artesanal'!$G36&gt;TODAY(),"VIGENTE","VENCIDA")</f>
        <v>VIGENTE</v>
      </c>
    </row>
    <row r="37" spans="1:8" ht="32.25" thickBot="1" x14ac:dyDescent="0.3">
      <c r="A37" s="8" t="s">
        <v>327</v>
      </c>
      <c r="B37" s="8" t="s">
        <v>191</v>
      </c>
      <c r="C37" s="8" t="s">
        <v>8</v>
      </c>
      <c r="D37" s="11" t="s">
        <v>328</v>
      </c>
      <c r="E37" s="11"/>
      <c r="F37" s="12">
        <v>43686</v>
      </c>
      <c r="G37" s="12">
        <v>45513</v>
      </c>
      <c r="H37" s="6" t="str">
        <f ca="1">IF('Permiso comercial Artesanal'!$G37&gt;TODAY(),"VIGENTE","VENCIDA")</f>
        <v>VIGENTE</v>
      </c>
    </row>
    <row r="38" spans="1:8" ht="32.25" thickBot="1" x14ac:dyDescent="0.3">
      <c r="A38" s="8" t="s">
        <v>329</v>
      </c>
      <c r="B38" s="8" t="s">
        <v>40</v>
      </c>
      <c r="C38" s="8" t="s">
        <v>8</v>
      </c>
      <c r="D38" s="11" t="s">
        <v>330</v>
      </c>
      <c r="E38" s="11"/>
      <c r="F38" s="12">
        <v>43686</v>
      </c>
      <c r="G38" s="12">
        <v>45513</v>
      </c>
      <c r="H38" s="6" t="str">
        <f ca="1">IF('Permiso comercial Artesanal'!$G38&gt;TODAY(),"VIGENTE","VENCIDA")</f>
        <v>VIGENTE</v>
      </c>
    </row>
    <row r="39" spans="1:8" ht="32.25" thickBot="1" x14ac:dyDescent="0.3">
      <c r="A39" s="8" t="s">
        <v>331</v>
      </c>
      <c r="B39" s="8" t="s">
        <v>54</v>
      </c>
      <c r="C39" s="8" t="s">
        <v>8</v>
      </c>
      <c r="D39" s="11" t="s">
        <v>332</v>
      </c>
      <c r="E39" s="11"/>
      <c r="F39" s="12">
        <v>43686</v>
      </c>
      <c r="G39" s="12">
        <v>45513</v>
      </c>
      <c r="H39" s="6" t="str">
        <f ca="1">IF('Permiso comercial Artesanal'!$G39&gt;TODAY(),"VIGENTE","VENCIDA")</f>
        <v>VIGENTE</v>
      </c>
    </row>
    <row r="40" spans="1:8" ht="32.25" thickBot="1" x14ac:dyDescent="0.3">
      <c r="A40" s="8" t="s">
        <v>333</v>
      </c>
      <c r="B40" s="8" t="s">
        <v>334</v>
      </c>
      <c r="C40" s="8" t="s">
        <v>8</v>
      </c>
      <c r="D40" s="11" t="s">
        <v>335</v>
      </c>
      <c r="E40" s="11"/>
      <c r="F40" s="12">
        <v>43686</v>
      </c>
      <c r="G40" s="12">
        <v>45513</v>
      </c>
      <c r="H40" s="6" t="str">
        <f ca="1">IF('Permiso comercial Artesanal'!$G40&gt;TODAY(),"VIGENTE","VENCIDA")</f>
        <v>VIGENTE</v>
      </c>
    </row>
    <row r="41" spans="1:8" ht="32.25" thickBot="1" x14ac:dyDescent="0.3">
      <c r="A41" s="8" t="s">
        <v>336</v>
      </c>
      <c r="B41" s="8" t="s">
        <v>113</v>
      </c>
      <c r="C41" s="8" t="s">
        <v>8</v>
      </c>
      <c r="D41" s="11" t="s">
        <v>337</v>
      </c>
      <c r="E41" s="11"/>
      <c r="F41" s="12">
        <v>43686</v>
      </c>
      <c r="G41" s="12">
        <v>45513</v>
      </c>
      <c r="H41" s="6" t="str">
        <f ca="1">IF('Permiso comercial Artesanal'!$G41&gt;TODAY(),"VIGENTE","VENCIDA")</f>
        <v>VIGENTE</v>
      </c>
    </row>
    <row r="42" spans="1:8" ht="32.25" thickBot="1" x14ac:dyDescent="0.3">
      <c r="A42" s="8" t="s">
        <v>338</v>
      </c>
      <c r="B42" s="8" t="s">
        <v>339</v>
      </c>
      <c r="C42" s="8" t="s">
        <v>8</v>
      </c>
      <c r="D42" s="11" t="s">
        <v>340</v>
      </c>
      <c r="E42" s="11"/>
      <c r="F42" s="12">
        <v>43686</v>
      </c>
      <c r="G42" s="12">
        <v>45513</v>
      </c>
      <c r="H42" s="6" t="str">
        <f ca="1">IF('Permiso comercial Artesanal'!$G42&gt;TODAY(),"VIGENTE","VENCIDA")</f>
        <v>VIGENTE</v>
      </c>
    </row>
    <row r="43" spans="1:8" ht="32.25" thickBot="1" x14ac:dyDescent="0.3">
      <c r="A43" s="8" t="s">
        <v>341</v>
      </c>
      <c r="B43" s="8" t="s">
        <v>207</v>
      </c>
      <c r="C43" s="8" t="s">
        <v>8</v>
      </c>
      <c r="D43" s="11" t="s">
        <v>342</v>
      </c>
      <c r="E43" s="11"/>
      <c r="F43" s="12">
        <v>43686</v>
      </c>
      <c r="G43" s="12">
        <v>45513</v>
      </c>
      <c r="H43" s="6" t="str">
        <f ca="1">IF('Permiso comercial Artesanal'!$G43&gt;TODAY(),"VIGENTE","VENCIDA")</f>
        <v>VIGENTE</v>
      </c>
    </row>
    <row r="44" spans="1:8" ht="32.25" thickBot="1" x14ac:dyDescent="0.3">
      <c r="A44" s="8" t="s">
        <v>343</v>
      </c>
      <c r="B44" s="8" t="s">
        <v>25</v>
      </c>
      <c r="C44" s="8" t="s">
        <v>8</v>
      </c>
      <c r="D44" s="11" t="s">
        <v>344</v>
      </c>
      <c r="E44" s="11"/>
      <c r="F44" s="12">
        <v>43686</v>
      </c>
      <c r="G44" s="12">
        <v>45513</v>
      </c>
      <c r="H44" s="6" t="str">
        <f ca="1">IF('Permiso comercial Artesanal'!$G44&gt;TODAY(),"VIGENTE","VENCIDA")</f>
        <v>VIGENTE</v>
      </c>
    </row>
    <row r="45" spans="1:8" ht="32.25" thickBot="1" x14ac:dyDescent="0.3">
      <c r="A45" s="8" t="s">
        <v>345</v>
      </c>
      <c r="B45" s="8" t="s">
        <v>186</v>
      </c>
      <c r="C45" s="8" t="s">
        <v>8</v>
      </c>
      <c r="D45" s="11" t="s">
        <v>346</v>
      </c>
      <c r="E45" s="11"/>
      <c r="F45" s="12">
        <v>43686</v>
      </c>
      <c r="G45" s="12">
        <v>45513</v>
      </c>
      <c r="H45" s="6" t="str">
        <f ca="1">IF('Permiso comercial Artesanal'!$G45&gt;TODAY(),"VIGENTE","VENCIDA")</f>
        <v>VIGENTE</v>
      </c>
    </row>
    <row r="46" spans="1:8" ht="32.25" thickBot="1" x14ac:dyDescent="0.3">
      <c r="A46" s="8" t="s">
        <v>347</v>
      </c>
      <c r="B46" s="8" t="s">
        <v>121</v>
      </c>
      <c r="C46" s="8" t="s">
        <v>8</v>
      </c>
      <c r="D46" s="11" t="s">
        <v>348</v>
      </c>
      <c r="E46" s="11"/>
      <c r="F46" s="12">
        <v>43686</v>
      </c>
      <c r="G46" s="12">
        <v>45513</v>
      </c>
      <c r="H46" s="6" t="str">
        <f ca="1">IF('Permiso comercial Artesanal'!$G46&gt;TODAY(),"VIGENTE","VENCIDA")</f>
        <v>VIGENTE</v>
      </c>
    </row>
    <row r="47" spans="1:8" ht="32.25" thickBot="1" x14ac:dyDescent="0.3">
      <c r="A47" s="8" t="s">
        <v>349</v>
      </c>
      <c r="B47" s="8" t="s">
        <v>30</v>
      </c>
      <c r="C47" s="8" t="s">
        <v>8</v>
      </c>
      <c r="D47" s="11" t="s">
        <v>350</v>
      </c>
      <c r="E47" s="11"/>
      <c r="F47" s="12">
        <v>43686</v>
      </c>
      <c r="G47" s="12">
        <v>45513</v>
      </c>
      <c r="H47" s="6" t="str">
        <f ca="1">IF('Permiso comercial Artesanal'!$G47&gt;TODAY(),"VIGENTE","VENCIDA")</f>
        <v>VIGENTE</v>
      </c>
    </row>
    <row r="48" spans="1:8" ht="32.25" thickBot="1" x14ac:dyDescent="0.3">
      <c r="A48" s="8" t="s">
        <v>351</v>
      </c>
      <c r="B48" s="8" t="s">
        <v>79</v>
      </c>
      <c r="C48" s="8" t="s">
        <v>8</v>
      </c>
      <c r="D48" s="11" t="s">
        <v>352</v>
      </c>
      <c r="E48" s="11"/>
      <c r="F48" s="12">
        <v>43686</v>
      </c>
      <c r="G48" s="12">
        <v>45513</v>
      </c>
      <c r="H48" s="6" t="str">
        <f ca="1">IF('Permiso comercial Artesanal'!$G48&gt;TODAY(),"VIGENTE","VENCIDA")</f>
        <v>VIGENTE</v>
      </c>
    </row>
    <row r="49" spans="1:8" ht="32.25" thickBot="1" x14ac:dyDescent="0.3">
      <c r="A49" s="8" t="s">
        <v>353</v>
      </c>
      <c r="B49" s="8" t="s">
        <v>354</v>
      </c>
      <c r="C49" s="8" t="s">
        <v>8</v>
      </c>
      <c r="D49" s="11" t="s">
        <v>355</v>
      </c>
      <c r="E49" s="11"/>
      <c r="F49" s="12">
        <v>43686</v>
      </c>
      <c r="G49" s="12">
        <v>45513</v>
      </c>
      <c r="H49" s="6" t="str">
        <f ca="1">IF('Permiso comercial Artesanal'!$G49&gt;TODAY(),"VIGENTE","VENCIDA")</f>
        <v>VIGENTE</v>
      </c>
    </row>
    <row r="50" spans="1:8" ht="32.25" thickBot="1" x14ac:dyDescent="0.3">
      <c r="A50" s="8" t="s">
        <v>356</v>
      </c>
      <c r="B50" s="8" t="s">
        <v>357</v>
      </c>
      <c r="C50" s="8" t="s">
        <v>8</v>
      </c>
      <c r="D50" s="11" t="s">
        <v>358</v>
      </c>
      <c r="E50" s="11"/>
      <c r="F50" s="12">
        <v>43686</v>
      </c>
      <c r="G50" s="12">
        <v>45513</v>
      </c>
      <c r="H50" s="6" t="str">
        <f ca="1">IF('Permiso comercial Artesanal'!$G50&gt;TODAY(),"VIGENTE","VENCIDA")</f>
        <v>VIGENTE</v>
      </c>
    </row>
    <row r="51" spans="1:8" ht="32.25" thickBot="1" x14ac:dyDescent="0.3">
      <c r="A51" s="8" t="s">
        <v>359</v>
      </c>
      <c r="B51" s="8" t="s">
        <v>30</v>
      </c>
      <c r="C51" s="8" t="s">
        <v>8</v>
      </c>
      <c r="D51" s="11" t="s">
        <v>360</v>
      </c>
      <c r="E51" s="11"/>
      <c r="F51" s="12">
        <v>43686</v>
      </c>
      <c r="G51" s="12">
        <v>45513</v>
      </c>
      <c r="H51" s="6" t="str">
        <f ca="1">IF('Permiso comercial Artesanal'!$G51&gt;TODAY(),"VIGENTE","VENCIDA")</f>
        <v>VIGENTE</v>
      </c>
    </row>
    <row r="52" spans="1:8" ht="32.25" thickBot="1" x14ac:dyDescent="0.3">
      <c r="A52" s="8" t="s">
        <v>361</v>
      </c>
      <c r="B52" s="8" t="s">
        <v>112</v>
      </c>
      <c r="C52" s="8" t="s">
        <v>8</v>
      </c>
      <c r="D52" s="11" t="s">
        <v>362</v>
      </c>
      <c r="E52" s="11"/>
      <c r="F52" s="12">
        <v>43686</v>
      </c>
      <c r="G52" s="12">
        <v>45513</v>
      </c>
      <c r="H52" s="6" t="str">
        <f ca="1">IF('Permiso comercial Artesanal'!$G52&gt;TODAY(),"VIGENTE","VENCIDA")</f>
        <v>VIGENTE</v>
      </c>
    </row>
    <row r="53" spans="1:8" ht="32.25" thickBot="1" x14ac:dyDescent="0.3">
      <c r="A53" s="8" t="s">
        <v>363</v>
      </c>
      <c r="B53" s="8" t="s">
        <v>364</v>
      </c>
      <c r="C53" s="8" t="s">
        <v>8</v>
      </c>
      <c r="D53" s="11" t="s">
        <v>365</v>
      </c>
      <c r="E53" s="11"/>
      <c r="F53" s="12">
        <v>43686</v>
      </c>
      <c r="G53" s="12">
        <v>45513</v>
      </c>
      <c r="H53" s="6" t="str">
        <f ca="1">IF('Permiso comercial Artesanal'!$G53&gt;TODAY(),"VIGENTE","VENCIDA")</f>
        <v>VIGENTE</v>
      </c>
    </row>
    <row r="54" spans="1:8" ht="32.25" thickBot="1" x14ac:dyDescent="0.3">
      <c r="A54" s="8" t="s">
        <v>366</v>
      </c>
      <c r="B54" s="8" t="s">
        <v>99</v>
      </c>
      <c r="C54" s="8" t="s">
        <v>8</v>
      </c>
      <c r="D54" s="11" t="s">
        <v>367</v>
      </c>
      <c r="E54" s="11"/>
      <c r="F54" s="12">
        <v>43686</v>
      </c>
      <c r="G54" s="12">
        <v>45513</v>
      </c>
      <c r="H54" s="6" t="str">
        <f ca="1">IF('Permiso comercial Artesanal'!$G54&gt;TODAY(),"VIGENTE","VENCIDA")</f>
        <v>VIGENTE</v>
      </c>
    </row>
    <row r="55" spans="1:8" ht="48" thickBot="1" x14ac:dyDescent="0.3">
      <c r="A55" s="8" t="s">
        <v>368</v>
      </c>
      <c r="B55" s="8" t="s">
        <v>194</v>
      </c>
      <c r="C55" s="8" t="s">
        <v>8</v>
      </c>
      <c r="D55" s="11" t="s">
        <v>369</v>
      </c>
      <c r="E55" s="11"/>
      <c r="F55" s="12">
        <v>43686</v>
      </c>
      <c r="G55" s="12">
        <v>45513</v>
      </c>
      <c r="H55" s="6" t="str">
        <f ca="1">IF('Permiso comercial Artesanal'!$G55&gt;TODAY(),"VIGENTE","VENCIDA")</f>
        <v>VIGENTE</v>
      </c>
    </row>
    <row r="56" spans="1:8" ht="32.25" thickBot="1" x14ac:dyDescent="0.3">
      <c r="A56" s="8" t="s">
        <v>370</v>
      </c>
      <c r="B56" s="8" t="s">
        <v>72</v>
      </c>
      <c r="C56" s="8" t="s">
        <v>8</v>
      </c>
      <c r="D56" s="11" t="s">
        <v>371</v>
      </c>
      <c r="E56" s="11"/>
      <c r="F56" s="12">
        <v>43686</v>
      </c>
      <c r="G56" s="12">
        <v>45513</v>
      </c>
      <c r="H56" s="6" t="str">
        <f ca="1">IF('Permiso comercial Artesanal'!$G56&gt;TODAY(),"VIGENTE","VENCIDA")</f>
        <v>VIGENTE</v>
      </c>
    </row>
    <row r="57" spans="1:8" ht="32.25" thickBot="1" x14ac:dyDescent="0.3">
      <c r="A57" s="8" t="s">
        <v>372</v>
      </c>
      <c r="B57" s="8" t="s">
        <v>55</v>
      </c>
      <c r="C57" s="8" t="s">
        <v>8</v>
      </c>
      <c r="D57" s="11" t="s">
        <v>373</v>
      </c>
      <c r="E57" s="11"/>
      <c r="F57" s="12">
        <v>43686</v>
      </c>
      <c r="G57" s="12">
        <v>45513</v>
      </c>
      <c r="H57" s="6" t="str">
        <f ca="1">IF('Permiso comercial Artesanal'!$G57&gt;TODAY(),"VIGENTE","VENCIDA")</f>
        <v>VIGENTE</v>
      </c>
    </row>
    <row r="58" spans="1:8" ht="32.25" thickBot="1" x14ac:dyDescent="0.3">
      <c r="A58" s="8" t="s">
        <v>374</v>
      </c>
      <c r="B58" s="8" t="s">
        <v>133</v>
      </c>
      <c r="C58" s="8" t="s">
        <v>8</v>
      </c>
      <c r="D58" s="11" t="s">
        <v>375</v>
      </c>
      <c r="E58" s="11"/>
      <c r="F58" s="12">
        <v>43686</v>
      </c>
      <c r="G58" s="12">
        <v>45513</v>
      </c>
      <c r="H58" s="6" t="str">
        <f ca="1">IF('Permiso comercial Artesanal'!$G58&gt;TODAY(),"VIGENTE","VENCIDA")</f>
        <v>VIGENTE</v>
      </c>
    </row>
    <row r="59" spans="1:8" ht="32.25" thickBot="1" x14ac:dyDescent="0.3">
      <c r="A59" s="8" t="s">
        <v>376</v>
      </c>
      <c r="B59" s="8" t="s">
        <v>56</v>
      </c>
      <c r="C59" s="8" t="s">
        <v>8</v>
      </c>
      <c r="D59" s="11" t="s">
        <v>377</v>
      </c>
      <c r="E59" s="11"/>
      <c r="F59" s="12">
        <v>43686</v>
      </c>
      <c r="G59" s="12">
        <v>45513</v>
      </c>
      <c r="H59" s="6" t="str">
        <f ca="1">IF('Permiso comercial Artesanal'!$G59&gt;TODAY(),"VIGENTE","VENCIDA")</f>
        <v>VIGENTE</v>
      </c>
    </row>
    <row r="60" spans="1:8" ht="32.25" thickBot="1" x14ac:dyDescent="0.3">
      <c r="A60" s="8" t="s">
        <v>378</v>
      </c>
      <c r="B60" s="8" t="s">
        <v>148</v>
      </c>
      <c r="C60" s="8" t="s">
        <v>8</v>
      </c>
      <c r="D60" s="11" t="s">
        <v>379</v>
      </c>
      <c r="E60" s="11"/>
      <c r="F60" s="12">
        <v>43686</v>
      </c>
      <c r="G60" s="12">
        <v>45513</v>
      </c>
      <c r="H60" s="6" t="str">
        <f ca="1">IF('Permiso comercial Artesanal'!$G60&gt;TODAY(),"VIGENTE","VENCIDA")</f>
        <v>VIGENTE</v>
      </c>
    </row>
    <row r="61" spans="1:8" ht="32.25" thickBot="1" x14ac:dyDescent="0.3">
      <c r="A61" s="8" t="s">
        <v>380</v>
      </c>
      <c r="B61" s="8" t="s">
        <v>167</v>
      </c>
      <c r="C61" s="8" t="s">
        <v>8</v>
      </c>
      <c r="D61" s="11" t="s">
        <v>381</v>
      </c>
      <c r="E61" s="11"/>
      <c r="F61" s="12">
        <v>43686</v>
      </c>
      <c r="G61" s="12">
        <v>45513</v>
      </c>
      <c r="H61" s="6" t="str">
        <f ca="1">IF('Permiso comercial Artesanal'!$G61&gt;TODAY(),"VIGENTE","VENCIDA")</f>
        <v>VIGENTE</v>
      </c>
    </row>
    <row r="62" spans="1:8" ht="32.25" thickBot="1" x14ac:dyDescent="0.3">
      <c r="A62" s="8" t="s">
        <v>382</v>
      </c>
      <c r="B62" s="8" t="s">
        <v>208</v>
      </c>
      <c r="C62" s="8" t="s">
        <v>8</v>
      </c>
      <c r="D62" s="11" t="s">
        <v>383</v>
      </c>
      <c r="E62" s="11"/>
      <c r="F62" s="12">
        <v>43686</v>
      </c>
      <c r="G62" s="12">
        <v>45513</v>
      </c>
      <c r="H62" s="6" t="str">
        <f ca="1">IF('Permiso comercial Artesanal'!$G62&gt;TODAY(),"VIGENTE","VENCIDA")</f>
        <v>VIGENTE</v>
      </c>
    </row>
    <row r="63" spans="1:8" ht="32.25" thickBot="1" x14ac:dyDescent="0.3">
      <c r="A63" s="8" t="s">
        <v>384</v>
      </c>
      <c r="B63" s="8" t="s">
        <v>37</v>
      </c>
      <c r="C63" s="8" t="s">
        <v>8</v>
      </c>
      <c r="D63" s="11" t="s">
        <v>385</v>
      </c>
      <c r="E63" s="11"/>
      <c r="F63" s="12">
        <v>43686</v>
      </c>
      <c r="G63" s="12">
        <v>45513</v>
      </c>
      <c r="H63" s="6" t="str">
        <f ca="1">IF('Permiso comercial Artesanal'!$G63&gt;TODAY(),"VIGENTE","VENCIDA")</f>
        <v>VIGENTE</v>
      </c>
    </row>
    <row r="64" spans="1:8" ht="32.25" thickBot="1" x14ac:dyDescent="0.3">
      <c r="A64" s="8" t="s">
        <v>386</v>
      </c>
      <c r="B64" s="8" t="s">
        <v>150</v>
      </c>
      <c r="C64" s="8" t="s">
        <v>8</v>
      </c>
      <c r="D64" s="11" t="s">
        <v>387</v>
      </c>
      <c r="E64" s="11"/>
      <c r="F64" s="12">
        <v>43686</v>
      </c>
      <c r="G64" s="12">
        <v>45513</v>
      </c>
      <c r="H64" s="6" t="str">
        <f ca="1">IF('Permiso comercial Artesanal'!$G64&gt;TODAY(),"VIGENTE","VENCIDA")</f>
        <v>VIGENTE</v>
      </c>
    </row>
    <row r="65" spans="1:8" ht="32.25" thickBot="1" x14ac:dyDescent="0.3">
      <c r="A65" s="8" t="s">
        <v>388</v>
      </c>
      <c r="B65" s="8" t="s">
        <v>30</v>
      </c>
      <c r="C65" s="8" t="s">
        <v>8</v>
      </c>
      <c r="D65" s="11" t="s">
        <v>389</v>
      </c>
      <c r="E65" s="11"/>
      <c r="F65" s="12">
        <v>43686</v>
      </c>
      <c r="G65" s="12">
        <v>45513</v>
      </c>
      <c r="H65" s="6" t="str">
        <f ca="1">IF('Permiso comercial Artesanal'!$G65&gt;TODAY(),"VIGENTE","VENCIDA")</f>
        <v>VIGENTE</v>
      </c>
    </row>
    <row r="66" spans="1:8" ht="32.25" thickBot="1" x14ac:dyDescent="0.3">
      <c r="A66" s="8" t="s">
        <v>390</v>
      </c>
      <c r="B66" s="8" t="s">
        <v>391</v>
      </c>
      <c r="C66" s="8" t="s">
        <v>8</v>
      </c>
      <c r="D66" s="11" t="s">
        <v>392</v>
      </c>
      <c r="E66" s="11"/>
      <c r="F66" s="12">
        <v>43686</v>
      </c>
      <c r="G66" s="12">
        <v>45513</v>
      </c>
      <c r="H66" s="6" t="str">
        <f ca="1">IF('Permiso comercial Artesanal'!$G66&gt;TODAY(),"VIGENTE","VENCIDA")</f>
        <v>VIGENTE</v>
      </c>
    </row>
    <row r="67" spans="1:8" ht="32.25" thickBot="1" x14ac:dyDescent="0.3">
      <c r="A67" s="8" t="s">
        <v>393</v>
      </c>
      <c r="B67" s="8" t="s">
        <v>394</v>
      </c>
      <c r="C67" s="8" t="s">
        <v>8</v>
      </c>
      <c r="D67" s="11" t="s">
        <v>395</v>
      </c>
      <c r="E67" s="11"/>
      <c r="F67" s="12">
        <v>43686</v>
      </c>
      <c r="G67" s="12">
        <v>45513</v>
      </c>
      <c r="H67" s="6" t="str">
        <f ca="1">IF('Permiso comercial Artesanal'!$G67&gt;TODAY(),"VIGENTE","VENCIDA")</f>
        <v>VIGENTE</v>
      </c>
    </row>
    <row r="68" spans="1:8" ht="32.25" thickBot="1" x14ac:dyDescent="0.3">
      <c r="A68" s="8" t="s">
        <v>396</v>
      </c>
      <c r="B68" s="8" t="s">
        <v>102</v>
      </c>
      <c r="C68" s="8" t="s">
        <v>8</v>
      </c>
      <c r="D68" s="11" t="s">
        <v>397</v>
      </c>
      <c r="E68" s="11"/>
      <c r="F68" s="12">
        <v>43686</v>
      </c>
      <c r="G68" s="12">
        <v>45513</v>
      </c>
      <c r="H68" s="6" t="str">
        <f ca="1">IF('Permiso comercial Artesanal'!$G68&gt;TODAY(),"VIGENTE","VENCIDA")</f>
        <v>VIGENTE</v>
      </c>
    </row>
    <row r="69" spans="1:8" ht="32.25" thickBot="1" x14ac:dyDescent="0.3">
      <c r="A69" s="8" t="s">
        <v>398</v>
      </c>
      <c r="B69" s="8" t="s">
        <v>399</v>
      </c>
      <c r="C69" s="8" t="s">
        <v>8</v>
      </c>
      <c r="D69" s="11" t="s">
        <v>400</v>
      </c>
      <c r="E69" s="11"/>
      <c r="F69" s="12">
        <v>43686</v>
      </c>
      <c r="G69" s="12">
        <v>45513</v>
      </c>
      <c r="H69" s="6" t="str">
        <f ca="1">IF('Permiso comercial Artesanal'!$G69&gt;TODAY(),"VIGENTE","VENCIDA")</f>
        <v>VIGENTE</v>
      </c>
    </row>
    <row r="70" spans="1:8" ht="63.75" thickBot="1" x14ac:dyDescent="0.3">
      <c r="A70" s="8" t="s">
        <v>401</v>
      </c>
      <c r="B70" s="8" t="s">
        <v>402</v>
      </c>
      <c r="C70" s="8" t="s">
        <v>8</v>
      </c>
      <c r="D70" s="11" t="s">
        <v>403</v>
      </c>
      <c r="E70" s="11"/>
      <c r="F70" s="12">
        <v>43686</v>
      </c>
      <c r="G70" s="12">
        <v>45513</v>
      </c>
      <c r="H70" s="6" t="str">
        <f ca="1">IF('Permiso comercial Artesanal'!$G70&gt;TODAY(),"VIGENTE","VENCIDA")</f>
        <v>VIGENTE</v>
      </c>
    </row>
    <row r="71" spans="1:8" ht="32.25" thickBot="1" x14ac:dyDescent="0.3">
      <c r="A71" s="8" t="s">
        <v>404</v>
      </c>
      <c r="B71" s="8" t="s">
        <v>405</v>
      </c>
      <c r="C71" s="8" t="s">
        <v>8</v>
      </c>
      <c r="D71" s="11" t="s">
        <v>406</v>
      </c>
      <c r="E71" s="11"/>
      <c r="F71" s="12">
        <v>43686</v>
      </c>
      <c r="G71" s="12">
        <v>45513</v>
      </c>
      <c r="H71" s="6" t="str">
        <f ca="1">IF('Permiso comercial Artesanal'!$G71&gt;TODAY(),"VIGENTE","VENCIDA")</f>
        <v>VIGENTE</v>
      </c>
    </row>
    <row r="72" spans="1:8" ht="32.25" thickBot="1" x14ac:dyDescent="0.3">
      <c r="A72" s="8" t="s">
        <v>407</v>
      </c>
      <c r="B72" s="8" t="s">
        <v>408</v>
      </c>
      <c r="C72" s="8" t="s">
        <v>8</v>
      </c>
      <c r="D72" s="11" t="s">
        <v>409</v>
      </c>
      <c r="E72" s="11"/>
      <c r="F72" s="12">
        <v>43686</v>
      </c>
      <c r="G72" s="12">
        <v>45513</v>
      </c>
      <c r="H72" s="6" t="str">
        <f ca="1">IF('Permiso comercial Artesanal'!$G72&gt;TODAY(),"VIGENTE","VENCIDA")</f>
        <v>VIGENTE</v>
      </c>
    </row>
    <row r="73" spans="1:8" ht="32.25" thickBot="1" x14ac:dyDescent="0.3">
      <c r="A73" s="8" t="s">
        <v>410</v>
      </c>
      <c r="B73" s="8" t="s">
        <v>411</v>
      </c>
      <c r="C73" s="8" t="s">
        <v>8</v>
      </c>
      <c r="D73" s="11" t="s">
        <v>412</v>
      </c>
      <c r="E73" s="11"/>
      <c r="F73" s="12">
        <v>43686</v>
      </c>
      <c r="G73" s="12">
        <v>45513</v>
      </c>
      <c r="H73" s="6" t="str">
        <f ca="1">IF('Permiso comercial Artesanal'!$G73&gt;TODAY(),"VIGENTE","VENCIDA")</f>
        <v>VIGENTE</v>
      </c>
    </row>
    <row r="74" spans="1:8" ht="32.25" thickBot="1" x14ac:dyDescent="0.3">
      <c r="A74" s="8" t="s">
        <v>413</v>
      </c>
      <c r="B74" s="8" t="s">
        <v>414</v>
      </c>
      <c r="C74" s="8" t="s">
        <v>8</v>
      </c>
      <c r="D74" s="11" t="s">
        <v>415</v>
      </c>
      <c r="E74" s="11"/>
      <c r="F74" s="12">
        <v>43686</v>
      </c>
      <c r="G74" s="12">
        <v>45513</v>
      </c>
      <c r="H74" s="6" t="str">
        <f ca="1">IF('Permiso comercial Artesanal'!$G74&gt;TODAY(),"VIGENTE","VENCIDA")</f>
        <v>VIGENTE</v>
      </c>
    </row>
    <row r="75" spans="1:8" ht="32.25" thickBot="1" x14ac:dyDescent="0.3">
      <c r="A75" s="8" t="s">
        <v>416</v>
      </c>
      <c r="B75" s="8" t="s">
        <v>417</v>
      </c>
      <c r="C75" s="8" t="s">
        <v>8</v>
      </c>
      <c r="D75" s="11" t="s">
        <v>418</v>
      </c>
      <c r="E75" s="11"/>
      <c r="F75" s="12">
        <v>43686</v>
      </c>
      <c r="G75" s="12">
        <v>45513</v>
      </c>
      <c r="H75" s="6" t="str">
        <f ca="1">IF('Permiso comercial Artesanal'!$G75&gt;TODAY(),"VIGENTE","VENCIDA")</f>
        <v>VIGENTE</v>
      </c>
    </row>
    <row r="76" spans="1:8" ht="32.25" thickBot="1" x14ac:dyDescent="0.3">
      <c r="A76" s="8" t="s">
        <v>419</v>
      </c>
      <c r="B76" s="8" t="s">
        <v>420</v>
      </c>
      <c r="C76" s="8" t="s">
        <v>8</v>
      </c>
      <c r="D76" s="11" t="s">
        <v>421</v>
      </c>
      <c r="E76" s="11"/>
      <c r="F76" s="12">
        <v>43686</v>
      </c>
      <c r="G76" s="12">
        <v>45513</v>
      </c>
      <c r="H76" s="6" t="str">
        <f ca="1">IF('Permiso comercial Artesanal'!$G76&gt;TODAY(),"VIGENTE","VENCIDA")</f>
        <v>VIGENTE</v>
      </c>
    </row>
    <row r="77" spans="1:8" ht="32.25" thickBot="1" x14ac:dyDescent="0.3">
      <c r="A77" s="8" t="s">
        <v>422</v>
      </c>
      <c r="B77" s="8" t="s">
        <v>423</v>
      </c>
      <c r="C77" s="8" t="s">
        <v>8</v>
      </c>
      <c r="D77" s="11" t="s">
        <v>424</v>
      </c>
      <c r="E77" s="11"/>
      <c r="F77" s="12">
        <v>43686</v>
      </c>
      <c r="G77" s="12">
        <v>45513</v>
      </c>
      <c r="H77" s="6" t="str">
        <f ca="1">IF('Permiso comercial Artesanal'!$G77&gt;TODAY(),"VIGENTE","VENCIDA")</f>
        <v>VIGENTE</v>
      </c>
    </row>
    <row r="78" spans="1:8" ht="32.25" thickBot="1" x14ac:dyDescent="0.3">
      <c r="A78" s="8" t="s">
        <v>425</v>
      </c>
      <c r="B78" s="8" t="s">
        <v>88</v>
      </c>
      <c r="C78" s="8" t="s">
        <v>8</v>
      </c>
      <c r="D78" s="11" t="s">
        <v>426</v>
      </c>
      <c r="E78" s="11"/>
      <c r="F78" s="12">
        <v>43686</v>
      </c>
      <c r="G78" s="12">
        <v>45513</v>
      </c>
      <c r="H78" s="6" t="str">
        <f ca="1">IF('Permiso comercial Artesanal'!$G78&gt;TODAY(),"VIGENTE","VENCIDA")</f>
        <v>VIGENTE</v>
      </c>
    </row>
    <row r="79" spans="1:8" ht="32.25" thickBot="1" x14ac:dyDescent="0.3">
      <c r="A79" s="8" t="s">
        <v>427</v>
      </c>
      <c r="B79" s="8" t="s">
        <v>428</v>
      </c>
      <c r="C79" s="8" t="s">
        <v>8</v>
      </c>
      <c r="D79" s="11" t="s">
        <v>429</v>
      </c>
      <c r="E79" s="11"/>
      <c r="F79" s="12">
        <v>43686</v>
      </c>
      <c r="G79" s="12">
        <v>45513</v>
      </c>
      <c r="H79" s="6" t="str">
        <f ca="1">IF('Permiso comercial Artesanal'!$G79&gt;TODAY(),"VIGENTE","VENCIDA")</f>
        <v>VIGENTE</v>
      </c>
    </row>
    <row r="80" spans="1:8" ht="32.25" thickBot="1" x14ac:dyDescent="0.3">
      <c r="A80" s="8" t="s">
        <v>430</v>
      </c>
      <c r="B80" s="8" t="s">
        <v>58</v>
      </c>
      <c r="C80" s="8" t="s">
        <v>8</v>
      </c>
      <c r="D80" s="11" t="s">
        <v>431</v>
      </c>
      <c r="E80" s="11"/>
      <c r="F80" s="12">
        <v>43686</v>
      </c>
      <c r="G80" s="12">
        <v>45513</v>
      </c>
      <c r="H80" s="6" t="str">
        <f ca="1">IF('Permiso comercial Artesanal'!$G80&gt;TODAY(),"VIGENTE","VENCIDA")</f>
        <v>VIGENTE</v>
      </c>
    </row>
    <row r="81" spans="1:8" ht="32.25" thickBot="1" x14ac:dyDescent="0.3">
      <c r="A81" s="8" t="s">
        <v>432</v>
      </c>
      <c r="B81" s="8" t="s">
        <v>62</v>
      </c>
      <c r="C81" s="8" t="s">
        <v>8</v>
      </c>
      <c r="D81" s="11" t="s">
        <v>433</v>
      </c>
      <c r="E81" s="11"/>
      <c r="F81" s="12">
        <v>43686</v>
      </c>
      <c r="G81" s="12">
        <v>45513</v>
      </c>
      <c r="H81" s="6" t="str">
        <f ca="1">IF('Permiso comercial Artesanal'!$G81&gt;TODAY(),"VIGENTE","VENCIDA")</f>
        <v>VIGENTE</v>
      </c>
    </row>
    <row r="82" spans="1:8" ht="32.25" thickBot="1" x14ac:dyDescent="0.3">
      <c r="A82" s="8" t="s">
        <v>434</v>
      </c>
      <c r="B82" s="8" t="s">
        <v>67</v>
      </c>
      <c r="C82" s="8" t="s">
        <v>8</v>
      </c>
      <c r="D82" s="11" t="s">
        <v>435</v>
      </c>
      <c r="E82" s="11"/>
      <c r="F82" s="12">
        <v>43686</v>
      </c>
      <c r="G82" s="12">
        <v>45513</v>
      </c>
      <c r="H82" s="6" t="str">
        <f ca="1">IF('Permiso comercial Artesanal'!$G82&gt;TODAY(),"VIGENTE","VENCIDA")</f>
        <v>VIGENTE</v>
      </c>
    </row>
    <row r="83" spans="1:8" ht="32.25" thickBot="1" x14ac:dyDescent="0.3">
      <c r="A83" s="8" t="s">
        <v>436</v>
      </c>
      <c r="B83" s="8" t="s">
        <v>437</v>
      </c>
      <c r="C83" s="8" t="s">
        <v>8</v>
      </c>
      <c r="D83" s="11" t="s">
        <v>438</v>
      </c>
      <c r="E83" s="11"/>
      <c r="F83" s="12">
        <v>43686</v>
      </c>
      <c r="G83" s="12">
        <v>45513</v>
      </c>
      <c r="H83" s="6" t="str">
        <f ca="1">IF('Permiso comercial Artesanal'!$G83&gt;TODAY(),"VIGENTE","VENCIDA")</f>
        <v>VIGENTE</v>
      </c>
    </row>
    <row r="84" spans="1:8" ht="32.25" thickBot="1" x14ac:dyDescent="0.3">
      <c r="A84" s="8" t="s">
        <v>439</v>
      </c>
      <c r="B84" s="8" t="s">
        <v>107</v>
      </c>
      <c r="C84" s="8" t="s">
        <v>8</v>
      </c>
      <c r="D84" s="11" t="s">
        <v>440</v>
      </c>
      <c r="E84" s="11"/>
      <c r="F84" s="12">
        <v>43686</v>
      </c>
      <c r="G84" s="12">
        <v>45513</v>
      </c>
      <c r="H84" s="6" t="str">
        <f ca="1">IF('Permiso comercial Artesanal'!$G84&gt;TODAY(),"VIGENTE","VENCIDA")</f>
        <v>VIGENTE</v>
      </c>
    </row>
    <row r="85" spans="1:8" ht="32.25" thickBot="1" x14ac:dyDescent="0.3">
      <c r="A85" s="8" t="s">
        <v>441</v>
      </c>
      <c r="B85" s="8" t="s">
        <v>442</v>
      </c>
      <c r="C85" s="8" t="s">
        <v>8</v>
      </c>
      <c r="D85" s="11" t="s">
        <v>443</v>
      </c>
      <c r="E85" s="11"/>
      <c r="F85" s="12">
        <v>43686</v>
      </c>
      <c r="G85" s="12">
        <v>45513</v>
      </c>
      <c r="H85" s="6" t="str">
        <f ca="1">IF('Permiso comercial Artesanal'!$G85&gt;TODAY(),"VIGENTE","VENCIDA")</f>
        <v>VIGENTE</v>
      </c>
    </row>
    <row r="86" spans="1:8" ht="32.25" thickBot="1" x14ac:dyDescent="0.3">
      <c r="A86" s="8" t="s">
        <v>444</v>
      </c>
      <c r="B86" s="8" t="s">
        <v>57</v>
      </c>
      <c r="C86" s="8" t="s">
        <v>8</v>
      </c>
      <c r="D86" s="11" t="s">
        <v>445</v>
      </c>
      <c r="E86" s="11"/>
      <c r="F86" s="12">
        <v>43686</v>
      </c>
      <c r="G86" s="12">
        <v>45513</v>
      </c>
      <c r="H86" s="6" t="str">
        <f ca="1">IF('Permiso comercial Artesanal'!$G86&gt;TODAY(),"VIGENTE","VENCIDA")</f>
        <v>VIGENTE</v>
      </c>
    </row>
    <row r="87" spans="1:8" ht="32.25" thickBot="1" x14ac:dyDescent="0.3">
      <c r="A87" s="8" t="s">
        <v>446</v>
      </c>
      <c r="B87" s="8" t="s">
        <v>447</v>
      </c>
      <c r="C87" s="8" t="s">
        <v>8</v>
      </c>
      <c r="D87" s="11" t="s">
        <v>448</v>
      </c>
      <c r="E87" s="11"/>
      <c r="F87" s="12">
        <v>43686</v>
      </c>
      <c r="G87" s="12">
        <v>45513</v>
      </c>
      <c r="H87" s="6" t="str">
        <f ca="1">IF('Permiso comercial Artesanal'!$G87&gt;TODAY(),"VIGENTE","VENCIDA")</f>
        <v>VIGENTE</v>
      </c>
    </row>
    <row r="88" spans="1:8" ht="32.25" thickBot="1" x14ac:dyDescent="0.3">
      <c r="A88" s="8" t="s">
        <v>449</v>
      </c>
      <c r="B88" s="8" t="s">
        <v>450</v>
      </c>
      <c r="C88" s="8" t="s">
        <v>8</v>
      </c>
      <c r="D88" s="11" t="s">
        <v>451</v>
      </c>
      <c r="E88" s="11"/>
      <c r="F88" s="12">
        <v>43686</v>
      </c>
      <c r="G88" s="12">
        <v>45513</v>
      </c>
      <c r="H88" s="6" t="str">
        <f ca="1">IF('Permiso comercial Artesanal'!$G88&gt;TODAY(),"VIGENTE","VENCIDA")</f>
        <v>VIGENTE</v>
      </c>
    </row>
    <row r="89" spans="1:8" ht="32.25" thickBot="1" x14ac:dyDescent="0.3">
      <c r="A89" s="8" t="s">
        <v>452</v>
      </c>
      <c r="B89" s="8" t="s">
        <v>453</v>
      </c>
      <c r="C89" s="8" t="s">
        <v>8</v>
      </c>
      <c r="D89" s="11" t="s">
        <v>454</v>
      </c>
      <c r="E89" s="11"/>
      <c r="F89" s="12">
        <v>43686</v>
      </c>
      <c r="G89" s="12">
        <v>45513</v>
      </c>
      <c r="H89" s="6" t="str">
        <f ca="1">IF('Permiso comercial Artesanal'!$G89&gt;TODAY(),"VIGENTE","VENCIDA")</f>
        <v>VIGENTE</v>
      </c>
    </row>
    <row r="90" spans="1:8" ht="32.25" thickBot="1" x14ac:dyDescent="0.3">
      <c r="A90" s="8" t="s">
        <v>455</v>
      </c>
      <c r="B90" s="8" t="s">
        <v>456</v>
      </c>
      <c r="C90" s="8" t="s">
        <v>8</v>
      </c>
      <c r="D90" s="11" t="s">
        <v>457</v>
      </c>
      <c r="E90" s="11"/>
      <c r="F90" s="12">
        <v>43686</v>
      </c>
      <c r="G90" s="12">
        <v>45513</v>
      </c>
      <c r="H90" s="6" t="str">
        <f ca="1">IF('Permiso comercial Artesanal'!$G90&gt;TODAY(),"VIGENTE","VENCIDA")</f>
        <v>VIGENTE</v>
      </c>
    </row>
    <row r="91" spans="1:8" ht="32.25" thickBot="1" x14ac:dyDescent="0.3">
      <c r="A91" s="8" t="s">
        <v>458</v>
      </c>
      <c r="B91" s="8" t="s">
        <v>164</v>
      </c>
      <c r="C91" s="8" t="s">
        <v>8</v>
      </c>
      <c r="D91" s="11" t="s">
        <v>459</v>
      </c>
      <c r="E91" s="11"/>
      <c r="F91" s="12">
        <v>43686</v>
      </c>
      <c r="G91" s="12">
        <v>45513</v>
      </c>
      <c r="H91" s="6" t="str">
        <f ca="1">IF('Permiso comercial Artesanal'!$G91&gt;TODAY(),"VIGENTE","VENCIDA")</f>
        <v>VIGENTE</v>
      </c>
    </row>
    <row r="92" spans="1:8" ht="32.25" thickBot="1" x14ac:dyDescent="0.3">
      <c r="A92" s="8" t="s">
        <v>460</v>
      </c>
      <c r="B92" s="8" t="s">
        <v>95</v>
      </c>
      <c r="C92" s="8" t="s">
        <v>8</v>
      </c>
      <c r="D92" s="11" t="s">
        <v>461</v>
      </c>
      <c r="E92" s="11"/>
      <c r="F92" s="12">
        <v>43686</v>
      </c>
      <c r="G92" s="12">
        <v>45513</v>
      </c>
      <c r="H92" s="6" t="str">
        <f ca="1">IF('Permiso comercial Artesanal'!$G92&gt;TODAY(),"VIGENTE","VENCIDA")</f>
        <v>VIGENTE</v>
      </c>
    </row>
    <row r="93" spans="1:8" ht="32.25" thickBot="1" x14ac:dyDescent="0.3">
      <c r="A93" s="8" t="s">
        <v>462</v>
      </c>
      <c r="B93" s="8" t="s">
        <v>106</v>
      </c>
      <c r="C93" s="8" t="s">
        <v>8</v>
      </c>
      <c r="D93" s="11" t="s">
        <v>463</v>
      </c>
      <c r="E93" s="11"/>
      <c r="F93" s="12">
        <v>43686</v>
      </c>
      <c r="G93" s="12">
        <v>45513</v>
      </c>
      <c r="H93" s="6" t="str">
        <f ca="1">IF('Permiso comercial Artesanal'!$G93&gt;TODAY(),"VIGENTE","VENCIDA")</f>
        <v>VIGENTE</v>
      </c>
    </row>
    <row r="94" spans="1:8" ht="32.25" thickBot="1" x14ac:dyDescent="0.3">
      <c r="A94" s="8" t="s">
        <v>464</v>
      </c>
      <c r="B94" s="8" t="s">
        <v>465</v>
      </c>
      <c r="C94" s="8" t="s">
        <v>8</v>
      </c>
      <c r="D94" s="11" t="s">
        <v>466</v>
      </c>
      <c r="E94" s="11"/>
      <c r="F94" s="12">
        <v>43686</v>
      </c>
      <c r="G94" s="12">
        <v>45513</v>
      </c>
      <c r="H94" s="6" t="str">
        <f ca="1">IF('Permiso comercial Artesanal'!$G94&gt;TODAY(),"VIGENTE","VENCIDA")</f>
        <v>VIGENTE</v>
      </c>
    </row>
    <row r="95" spans="1:8" ht="32.25" thickBot="1" x14ac:dyDescent="0.3">
      <c r="A95" s="8" t="s">
        <v>467</v>
      </c>
      <c r="B95" s="8" t="s">
        <v>76</v>
      </c>
      <c r="C95" s="8" t="s">
        <v>8</v>
      </c>
      <c r="D95" s="11" t="s">
        <v>468</v>
      </c>
      <c r="E95" s="11"/>
      <c r="F95" s="12">
        <v>43686</v>
      </c>
      <c r="G95" s="12">
        <v>45513</v>
      </c>
      <c r="H95" s="6" t="str">
        <f ca="1">IF('Permiso comercial Artesanal'!$G95&gt;TODAY(),"VIGENTE","VENCIDA")</f>
        <v>VIGENTE</v>
      </c>
    </row>
    <row r="96" spans="1:8" ht="32.25" thickBot="1" x14ac:dyDescent="0.3">
      <c r="A96" s="8" t="s">
        <v>469</v>
      </c>
      <c r="B96" s="8" t="s">
        <v>86</v>
      </c>
      <c r="C96" s="8" t="s">
        <v>8</v>
      </c>
      <c r="D96" s="11" t="s">
        <v>470</v>
      </c>
      <c r="E96" s="11"/>
      <c r="F96" s="12">
        <v>43686</v>
      </c>
      <c r="G96" s="12">
        <v>45513</v>
      </c>
      <c r="H96" s="6" t="str">
        <f ca="1">IF('Permiso comercial Artesanal'!$G96&gt;TODAY(),"VIGENTE","VENCIDA")</f>
        <v>VIGENTE</v>
      </c>
    </row>
    <row r="97" spans="1:8" ht="32.25" thickBot="1" x14ac:dyDescent="0.3">
      <c r="A97" s="8" t="s">
        <v>471</v>
      </c>
      <c r="B97" s="8" t="s">
        <v>61</v>
      </c>
      <c r="C97" s="8" t="s">
        <v>8</v>
      </c>
      <c r="D97" s="11" t="s">
        <v>472</v>
      </c>
      <c r="E97" s="11"/>
      <c r="F97" s="12">
        <v>43686</v>
      </c>
      <c r="G97" s="12">
        <v>45513</v>
      </c>
      <c r="H97" s="6" t="str">
        <f ca="1">IF('Permiso comercial Artesanal'!$G97&gt;TODAY(),"VIGENTE","VENCIDA")</f>
        <v>VIGENTE</v>
      </c>
    </row>
    <row r="98" spans="1:8" ht="32.25" thickBot="1" x14ac:dyDescent="0.3">
      <c r="A98" s="8" t="s">
        <v>473</v>
      </c>
      <c r="B98" s="8" t="s">
        <v>474</v>
      </c>
      <c r="C98" s="8" t="s">
        <v>8</v>
      </c>
      <c r="D98" s="11" t="s">
        <v>475</v>
      </c>
      <c r="E98" s="11"/>
      <c r="F98" s="12">
        <v>43686</v>
      </c>
      <c r="G98" s="12">
        <v>45513</v>
      </c>
      <c r="H98" s="6" t="str">
        <f ca="1">IF('Permiso comercial Artesanal'!$G98&gt;TODAY(),"VIGENTE","VENCIDA")</f>
        <v>VIGENTE</v>
      </c>
    </row>
    <row r="99" spans="1:8" ht="32.25" thickBot="1" x14ac:dyDescent="0.3">
      <c r="A99" s="8" t="s">
        <v>476</v>
      </c>
      <c r="B99" s="8" t="s">
        <v>73</v>
      </c>
      <c r="C99" s="8" t="s">
        <v>8</v>
      </c>
      <c r="D99" s="11" t="s">
        <v>477</v>
      </c>
      <c r="E99" s="11"/>
      <c r="F99" s="12">
        <v>43686</v>
      </c>
      <c r="G99" s="12">
        <v>45513</v>
      </c>
      <c r="H99" s="6" t="str">
        <f ca="1">IF('Permiso comercial Artesanal'!$G99&gt;TODAY(),"VIGENTE","VENCIDA")</f>
        <v>VIGENTE</v>
      </c>
    </row>
    <row r="100" spans="1:8" ht="48" thickBot="1" x14ac:dyDescent="0.3">
      <c r="A100" s="8" t="s">
        <v>478</v>
      </c>
      <c r="B100" s="8" t="s">
        <v>479</v>
      </c>
      <c r="C100" s="8" t="s">
        <v>8</v>
      </c>
      <c r="D100" s="11" t="s">
        <v>480</v>
      </c>
      <c r="E100" s="11"/>
      <c r="F100" s="12">
        <v>43686</v>
      </c>
      <c r="G100" s="12">
        <v>45513</v>
      </c>
      <c r="H100" s="6" t="str">
        <f ca="1">IF('Permiso comercial Artesanal'!$G100&gt;TODAY(),"VIGENTE","VENCIDA")</f>
        <v>VIGENTE</v>
      </c>
    </row>
    <row r="101" spans="1:8" ht="32.25" thickBot="1" x14ac:dyDescent="0.3">
      <c r="A101" s="8" t="s">
        <v>481</v>
      </c>
      <c r="B101" s="8" t="s">
        <v>482</v>
      </c>
      <c r="C101" s="8" t="s">
        <v>8</v>
      </c>
      <c r="D101" s="11" t="s">
        <v>483</v>
      </c>
      <c r="E101" s="11"/>
      <c r="F101" s="12">
        <v>43686</v>
      </c>
      <c r="G101" s="12">
        <v>45513</v>
      </c>
      <c r="H101" s="6" t="str">
        <f ca="1">IF('Permiso comercial Artesanal'!$G101&gt;TODAY(),"VIGENTE","VENCIDA")</f>
        <v>VIGENTE</v>
      </c>
    </row>
    <row r="102" spans="1:8" ht="32.25" thickBot="1" x14ac:dyDescent="0.3">
      <c r="A102" s="8" t="s">
        <v>484</v>
      </c>
      <c r="B102" s="8" t="s">
        <v>27</v>
      </c>
      <c r="C102" s="8" t="s">
        <v>8</v>
      </c>
      <c r="D102" s="11" t="s">
        <v>485</v>
      </c>
      <c r="E102" s="11"/>
      <c r="F102" s="12">
        <v>43686</v>
      </c>
      <c r="G102" s="12">
        <v>45513</v>
      </c>
      <c r="H102" s="6" t="str">
        <f ca="1">IF('Permiso comercial Artesanal'!$G102&gt;TODAY(),"VIGENTE","VENCIDA")</f>
        <v>VIGENTE</v>
      </c>
    </row>
    <row r="103" spans="1:8" ht="32.25" thickBot="1" x14ac:dyDescent="0.3">
      <c r="A103" s="8" t="s">
        <v>486</v>
      </c>
      <c r="B103" s="8" t="s">
        <v>487</v>
      </c>
      <c r="C103" s="8" t="s">
        <v>8</v>
      </c>
      <c r="D103" s="11" t="s">
        <v>488</v>
      </c>
      <c r="E103" s="11"/>
      <c r="F103" s="12">
        <v>43686</v>
      </c>
      <c r="G103" s="12">
        <v>45513</v>
      </c>
      <c r="H103" s="6" t="str">
        <f ca="1">IF('Permiso comercial Artesanal'!$G103&gt;TODAY(),"VIGENTE","VENCIDA")</f>
        <v>VIGENTE</v>
      </c>
    </row>
    <row r="104" spans="1:8" ht="32.25" thickBot="1" x14ac:dyDescent="0.3">
      <c r="A104" s="8" t="s">
        <v>489</v>
      </c>
      <c r="B104" s="8" t="s">
        <v>490</v>
      </c>
      <c r="C104" s="8" t="s">
        <v>8</v>
      </c>
      <c r="D104" s="11" t="s">
        <v>491</v>
      </c>
      <c r="E104" s="11"/>
      <c r="F104" s="12">
        <v>43686</v>
      </c>
      <c r="G104" s="12">
        <v>45513</v>
      </c>
      <c r="H104" s="6" t="str">
        <f ca="1">IF('Permiso comercial Artesanal'!$G104&gt;TODAY(),"VIGENTE","VENCIDA")</f>
        <v>VIGENTE</v>
      </c>
    </row>
    <row r="105" spans="1:8" ht="32.25" thickBot="1" x14ac:dyDescent="0.3">
      <c r="A105" s="8" t="s">
        <v>492</v>
      </c>
      <c r="B105" s="8" t="s">
        <v>66</v>
      </c>
      <c r="C105" s="8" t="s">
        <v>8</v>
      </c>
      <c r="D105" s="11" t="s">
        <v>493</v>
      </c>
      <c r="E105" s="11"/>
      <c r="F105" s="12">
        <v>43686</v>
      </c>
      <c r="G105" s="12">
        <v>45513</v>
      </c>
      <c r="H105" s="6" t="str">
        <f ca="1">IF('Permiso comercial Artesanal'!$G105&gt;TODAY(),"VIGENTE","VENCIDA")</f>
        <v>VIGENTE</v>
      </c>
    </row>
    <row r="106" spans="1:8" ht="32.25" thickBot="1" x14ac:dyDescent="0.3">
      <c r="A106" s="8" t="s">
        <v>494</v>
      </c>
      <c r="B106" s="8" t="s">
        <v>118</v>
      </c>
      <c r="C106" s="8" t="s">
        <v>8</v>
      </c>
      <c r="D106" s="11" t="s">
        <v>495</v>
      </c>
      <c r="E106" s="11"/>
      <c r="F106" s="12">
        <v>43686</v>
      </c>
      <c r="G106" s="12">
        <v>45513</v>
      </c>
      <c r="H106" s="6" t="str">
        <f ca="1">IF('Permiso comercial Artesanal'!$G106&gt;TODAY(),"VIGENTE","VENCIDA")</f>
        <v>VIGENTE</v>
      </c>
    </row>
    <row r="107" spans="1:8" ht="32.25" thickBot="1" x14ac:dyDescent="0.3">
      <c r="A107" s="8" t="s">
        <v>496</v>
      </c>
      <c r="B107" s="8" t="s">
        <v>497</v>
      </c>
      <c r="C107" s="8" t="s">
        <v>8</v>
      </c>
      <c r="D107" s="11" t="s">
        <v>498</v>
      </c>
      <c r="E107" s="11"/>
      <c r="F107" s="12">
        <v>43686</v>
      </c>
      <c r="G107" s="12">
        <v>45513</v>
      </c>
      <c r="H107" s="6" t="str">
        <f ca="1">IF('Permiso comercial Artesanal'!$G107&gt;TODAY(),"VIGENTE","VENCIDA")</f>
        <v>VIGENTE</v>
      </c>
    </row>
    <row r="108" spans="1:8" ht="32.25" thickBot="1" x14ac:dyDescent="0.3">
      <c r="A108" s="8" t="s">
        <v>499</v>
      </c>
      <c r="B108" s="8" t="s">
        <v>500</v>
      </c>
      <c r="C108" s="8" t="s">
        <v>8</v>
      </c>
      <c r="D108" s="11" t="s">
        <v>501</v>
      </c>
      <c r="E108" s="11"/>
      <c r="F108" s="12">
        <v>43686</v>
      </c>
      <c r="G108" s="12">
        <v>45513</v>
      </c>
      <c r="H108" s="6" t="str">
        <f ca="1">IF('Permiso comercial Artesanal'!$G108&gt;TODAY(),"VIGENTE","VENCIDA")</f>
        <v>VIGENTE</v>
      </c>
    </row>
    <row r="109" spans="1:8" ht="32.25" thickBot="1" x14ac:dyDescent="0.3">
      <c r="A109" s="8" t="s">
        <v>502</v>
      </c>
      <c r="B109" s="8" t="s">
        <v>76</v>
      </c>
      <c r="C109" s="8" t="s">
        <v>8</v>
      </c>
      <c r="D109" s="11" t="s">
        <v>503</v>
      </c>
      <c r="E109" s="11"/>
      <c r="F109" s="12">
        <v>43686</v>
      </c>
      <c r="G109" s="12">
        <v>45513</v>
      </c>
      <c r="H109" s="6" t="str">
        <f ca="1">IF('Permiso comercial Artesanal'!$G109&gt;TODAY(),"VIGENTE","VENCIDA")</f>
        <v>VIGENTE</v>
      </c>
    </row>
    <row r="110" spans="1:8" ht="32.25" thickBot="1" x14ac:dyDescent="0.3">
      <c r="A110" s="8" t="s">
        <v>504</v>
      </c>
      <c r="B110" s="8" t="s">
        <v>69</v>
      </c>
      <c r="C110" s="8" t="s">
        <v>8</v>
      </c>
      <c r="D110" s="11" t="s">
        <v>505</v>
      </c>
      <c r="E110" s="11"/>
      <c r="F110" s="12">
        <v>43686</v>
      </c>
      <c r="G110" s="12">
        <v>45513</v>
      </c>
      <c r="H110" s="6" t="str">
        <f ca="1">IF('Permiso comercial Artesanal'!$G110&gt;TODAY(),"VIGENTE","VENCIDA")</f>
        <v>VIGENTE</v>
      </c>
    </row>
    <row r="111" spans="1:8" ht="48" thickBot="1" x14ac:dyDescent="0.3">
      <c r="A111" s="8" t="s">
        <v>506</v>
      </c>
      <c r="B111" s="8" t="s">
        <v>507</v>
      </c>
      <c r="C111" s="8" t="s">
        <v>8</v>
      </c>
      <c r="D111" s="11" t="s">
        <v>508</v>
      </c>
      <c r="E111" s="11"/>
      <c r="F111" s="12">
        <v>43686</v>
      </c>
      <c r="G111" s="12">
        <v>45513</v>
      </c>
      <c r="H111" s="6" t="str">
        <f ca="1">IF('Permiso comercial Artesanal'!$G111&gt;TODAY(),"VIGENTE","VENCIDA")</f>
        <v>VIGENTE</v>
      </c>
    </row>
    <row r="112" spans="1:8" ht="32.25" thickBot="1" x14ac:dyDescent="0.3">
      <c r="A112" s="8" t="s">
        <v>509</v>
      </c>
      <c r="B112" s="8" t="s">
        <v>510</v>
      </c>
      <c r="C112" s="8" t="s">
        <v>8</v>
      </c>
      <c r="D112" s="11" t="s">
        <v>511</v>
      </c>
      <c r="E112" s="11"/>
      <c r="F112" s="12">
        <v>43686</v>
      </c>
      <c r="G112" s="12">
        <v>45513</v>
      </c>
      <c r="H112" s="6" t="str">
        <f ca="1">IF('Permiso comercial Artesanal'!$G112&gt;TODAY(),"VIGENTE","VENCIDA")</f>
        <v>VIGENTE</v>
      </c>
    </row>
    <row r="113" spans="1:8" ht="32.25" thickBot="1" x14ac:dyDescent="0.3">
      <c r="A113" s="8" t="s">
        <v>512</v>
      </c>
      <c r="B113" s="8" t="s">
        <v>83</v>
      </c>
      <c r="C113" s="8" t="s">
        <v>8</v>
      </c>
      <c r="D113" s="11" t="s">
        <v>513</v>
      </c>
      <c r="E113" s="11"/>
      <c r="F113" s="12">
        <v>43686</v>
      </c>
      <c r="G113" s="12">
        <v>45513</v>
      </c>
      <c r="H113" s="6" t="str">
        <f ca="1">IF('Permiso comercial Artesanal'!$G113&gt;TODAY(),"VIGENTE","VENCIDA")</f>
        <v>VIGENTE</v>
      </c>
    </row>
    <row r="114" spans="1:8" ht="32.25" thickBot="1" x14ac:dyDescent="0.3">
      <c r="A114" s="8" t="s">
        <v>514</v>
      </c>
      <c r="B114" s="8" t="s">
        <v>87</v>
      </c>
      <c r="C114" s="8" t="s">
        <v>8</v>
      </c>
      <c r="D114" s="11" t="s">
        <v>515</v>
      </c>
      <c r="E114" s="11"/>
      <c r="F114" s="12">
        <v>43686</v>
      </c>
      <c r="G114" s="12">
        <v>45513</v>
      </c>
      <c r="H114" s="6" t="str">
        <f ca="1">IF('Permiso comercial Artesanal'!$G114&gt;TODAY(),"VIGENTE","VENCIDA")</f>
        <v>VIGENTE</v>
      </c>
    </row>
    <row r="115" spans="1:8" ht="48" thickBot="1" x14ac:dyDescent="0.3">
      <c r="A115" s="8" t="s">
        <v>516</v>
      </c>
      <c r="B115" s="8" t="s">
        <v>125</v>
      </c>
      <c r="C115" s="8" t="s">
        <v>8</v>
      </c>
      <c r="D115" s="11" t="s">
        <v>517</v>
      </c>
      <c r="E115" s="11"/>
      <c r="F115" s="12">
        <v>43686</v>
      </c>
      <c r="G115" s="12">
        <v>45513</v>
      </c>
      <c r="H115" s="6" t="str">
        <f ca="1">IF('Permiso comercial Artesanal'!$G115&gt;TODAY(),"VIGENTE","VENCIDA")</f>
        <v>VIGENTE</v>
      </c>
    </row>
    <row r="116" spans="1:8" ht="32.25" thickBot="1" x14ac:dyDescent="0.3">
      <c r="A116" s="8" t="s">
        <v>518</v>
      </c>
      <c r="B116" s="8" t="s">
        <v>519</v>
      </c>
      <c r="C116" s="8" t="s">
        <v>8</v>
      </c>
      <c r="D116" s="11" t="s">
        <v>520</v>
      </c>
      <c r="E116" s="11"/>
      <c r="F116" s="12">
        <v>43686</v>
      </c>
      <c r="G116" s="12">
        <v>45513</v>
      </c>
      <c r="H116" s="6" t="str">
        <f ca="1">IF('Permiso comercial Artesanal'!$G116&gt;TODAY(),"VIGENTE","VENCIDA")</f>
        <v>VIGENTE</v>
      </c>
    </row>
    <row r="117" spans="1:8" ht="32.25" thickBot="1" x14ac:dyDescent="0.3">
      <c r="A117" s="8" t="s">
        <v>521</v>
      </c>
      <c r="B117" s="8" t="s">
        <v>77</v>
      </c>
      <c r="C117" s="8" t="s">
        <v>8</v>
      </c>
      <c r="D117" s="11" t="s">
        <v>522</v>
      </c>
      <c r="E117" s="11"/>
      <c r="F117" s="12">
        <v>43686</v>
      </c>
      <c r="G117" s="12">
        <v>45513</v>
      </c>
      <c r="H117" s="6" t="str">
        <f ca="1">IF('Permiso comercial Artesanal'!$G117&gt;TODAY(),"VIGENTE","VENCIDA")</f>
        <v>VIGENTE</v>
      </c>
    </row>
    <row r="118" spans="1:8" ht="32.25" thickBot="1" x14ac:dyDescent="0.3">
      <c r="A118" s="8" t="s">
        <v>523</v>
      </c>
      <c r="B118" s="8" t="s">
        <v>524</v>
      </c>
      <c r="C118" s="8" t="s">
        <v>8</v>
      </c>
      <c r="D118" s="11" t="s">
        <v>525</v>
      </c>
      <c r="E118" s="11"/>
      <c r="F118" s="12">
        <v>43686</v>
      </c>
      <c r="G118" s="12">
        <v>45513</v>
      </c>
      <c r="H118" s="6" t="str">
        <f ca="1">IF('Permiso comercial Artesanal'!$G118&gt;TODAY(),"VIGENTE","VENCIDA")</f>
        <v>VIGENTE</v>
      </c>
    </row>
    <row r="119" spans="1:8" ht="32.25" thickBot="1" x14ac:dyDescent="0.3">
      <c r="A119" s="8" t="s">
        <v>526</v>
      </c>
      <c r="B119" s="8" t="s">
        <v>527</v>
      </c>
      <c r="C119" s="8" t="s">
        <v>8</v>
      </c>
      <c r="D119" s="11" t="s">
        <v>528</v>
      </c>
      <c r="E119" s="11"/>
      <c r="F119" s="12">
        <v>43686</v>
      </c>
      <c r="G119" s="12">
        <v>45513</v>
      </c>
      <c r="H119" s="6" t="str">
        <f ca="1">IF('Permiso comercial Artesanal'!$G119&gt;TODAY(),"VIGENTE","VENCIDA")</f>
        <v>VIGENTE</v>
      </c>
    </row>
    <row r="120" spans="1:8" ht="32.25" thickBot="1" x14ac:dyDescent="0.3">
      <c r="A120" s="8" t="s">
        <v>529</v>
      </c>
      <c r="B120" s="8" t="s">
        <v>530</v>
      </c>
      <c r="C120" s="8" t="s">
        <v>8</v>
      </c>
      <c r="D120" s="11" t="s">
        <v>531</v>
      </c>
      <c r="E120" s="11"/>
      <c r="F120" s="12">
        <v>43686</v>
      </c>
      <c r="G120" s="12">
        <v>45513</v>
      </c>
      <c r="H120" s="6" t="str">
        <f ca="1">IF('Permiso comercial Artesanal'!$G120&gt;TODAY(),"VIGENTE","VENCIDA")</f>
        <v>VIGENTE</v>
      </c>
    </row>
    <row r="121" spans="1:8" ht="32.25" thickBot="1" x14ac:dyDescent="0.3">
      <c r="A121" s="8" t="s">
        <v>532</v>
      </c>
      <c r="B121" s="8" t="s">
        <v>533</v>
      </c>
      <c r="C121" s="8" t="s">
        <v>8</v>
      </c>
      <c r="D121" s="11" t="s">
        <v>534</v>
      </c>
      <c r="E121" s="11"/>
      <c r="F121" s="12">
        <v>43686</v>
      </c>
      <c r="G121" s="12">
        <v>45513</v>
      </c>
      <c r="H121" s="6" t="str">
        <f ca="1">IF('Permiso comercial Artesanal'!$G121&gt;TODAY(),"VIGENTE","VENCIDA")</f>
        <v>VIGENTE</v>
      </c>
    </row>
    <row r="122" spans="1:8" ht="32.25" thickBot="1" x14ac:dyDescent="0.3">
      <c r="A122" s="8" t="s">
        <v>535</v>
      </c>
      <c r="B122" s="8" t="s">
        <v>108</v>
      </c>
      <c r="C122" s="8" t="s">
        <v>8</v>
      </c>
      <c r="D122" s="11" t="s">
        <v>536</v>
      </c>
      <c r="E122" s="11"/>
      <c r="F122" s="12">
        <v>43686</v>
      </c>
      <c r="G122" s="12">
        <v>45513</v>
      </c>
      <c r="H122" s="6" t="str">
        <f ca="1">IF('Permiso comercial Artesanal'!$G122&gt;TODAY(),"VIGENTE","VENCIDA")</f>
        <v>VIGENTE</v>
      </c>
    </row>
    <row r="123" spans="1:8" ht="32.25" thickBot="1" x14ac:dyDescent="0.3">
      <c r="A123" s="8" t="s">
        <v>537</v>
      </c>
      <c r="B123" s="8" t="s">
        <v>65</v>
      </c>
      <c r="C123" s="8" t="s">
        <v>8</v>
      </c>
      <c r="D123" s="11" t="s">
        <v>538</v>
      </c>
      <c r="E123" s="11"/>
      <c r="F123" s="12">
        <v>43686</v>
      </c>
      <c r="G123" s="12">
        <v>45513</v>
      </c>
      <c r="H123" s="6" t="str">
        <f ca="1">IF('Permiso comercial Artesanal'!$G123&gt;TODAY(),"VIGENTE","VENCIDA")</f>
        <v>VIGENTE</v>
      </c>
    </row>
    <row r="124" spans="1:8" ht="32.25" thickBot="1" x14ac:dyDescent="0.3">
      <c r="A124" s="8" t="s">
        <v>539</v>
      </c>
      <c r="B124" s="8" t="s">
        <v>19</v>
      </c>
      <c r="C124" s="8" t="s">
        <v>8</v>
      </c>
      <c r="D124" s="11" t="s">
        <v>540</v>
      </c>
      <c r="E124" s="11"/>
      <c r="F124" s="12">
        <v>43686</v>
      </c>
      <c r="G124" s="12">
        <v>45513</v>
      </c>
      <c r="H124" s="6" t="str">
        <f ca="1">IF('Permiso comercial Artesanal'!$G124&gt;TODAY(),"VIGENTE","VENCIDA")</f>
        <v>VIGENTE</v>
      </c>
    </row>
    <row r="125" spans="1:8" ht="32.25" thickBot="1" x14ac:dyDescent="0.3">
      <c r="A125" s="8" t="s">
        <v>541</v>
      </c>
      <c r="B125" s="8" t="s">
        <v>36</v>
      </c>
      <c r="C125" s="8" t="s">
        <v>8</v>
      </c>
      <c r="D125" s="11" t="s">
        <v>542</v>
      </c>
      <c r="E125" s="11"/>
      <c r="F125" s="12">
        <v>43686</v>
      </c>
      <c r="G125" s="12">
        <v>45513</v>
      </c>
      <c r="H125" s="6" t="str">
        <f ca="1">IF('Permiso comercial Artesanal'!$G125&gt;TODAY(),"VIGENTE","VENCIDA")</f>
        <v>VIGENTE</v>
      </c>
    </row>
    <row r="126" spans="1:8" ht="32.25" thickBot="1" x14ac:dyDescent="0.3">
      <c r="A126" s="8" t="s">
        <v>543</v>
      </c>
      <c r="B126" s="8" t="s">
        <v>120</v>
      </c>
      <c r="C126" s="8" t="s">
        <v>8</v>
      </c>
      <c r="D126" s="11" t="s">
        <v>544</v>
      </c>
      <c r="E126" s="11"/>
      <c r="F126" s="12">
        <v>43686</v>
      </c>
      <c r="G126" s="12">
        <v>45513</v>
      </c>
      <c r="H126" s="6" t="str">
        <f ca="1">IF('Permiso comercial Artesanal'!$G126&gt;TODAY(),"VIGENTE","VENCIDA")</f>
        <v>VIGENTE</v>
      </c>
    </row>
    <row r="127" spans="1:8" ht="32.25" thickBot="1" x14ac:dyDescent="0.3">
      <c r="A127" s="8" t="s">
        <v>545</v>
      </c>
      <c r="B127" s="8" t="s">
        <v>546</v>
      </c>
      <c r="C127" s="8" t="s">
        <v>8</v>
      </c>
      <c r="D127" s="11" t="s">
        <v>547</v>
      </c>
      <c r="E127" s="11"/>
      <c r="F127" s="12">
        <v>43686</v>
      </c>
      <c r="G127" s="12">
        <v>45513</v>
      </c>
      <c r="H127" s="6" t="str">
        <f ca="1">IF('Permiso comercial Artesanal'!$G127&gt;TODAY(),"VIGENTE","VENCIDA")</f>
        <v>VIGENTE</v>
      </c>
    </row>
    <row r="128" spans="1:8" ht="32.25" thickBot="1" x14ac:dyDescent="0.3">
      <c r="A128" s="8" t="s">
        <v>548</v>
      </c>
      <c r="B128" s="8" t="s">
        <v>94</v>
      </c>
      <c r="C128" s="8" t="s">
        <v>8</v>
      </c>
      <c r="D128" s="11" t="s">
        <v>549</v>
      </c>
      <c r="E128" s="11"/>
      <c r="F128" s="12">
        <v>43686</v>
      </c>
      <c r="G128" s="12">
        <v>45513</v>
      </c>
      <c r="H128" s="6" t="str">
        <f ca="1">IF('Permiso comercial Artesanal'!$G128&gt;TODAY(),"VIGENTE","VENCIDA")</f>
        <v>VIGENTE</v>
      </c>
    </row>
    <row r="129" spans="1:8" ht="32.25" thickBot="1" x14ac:dyDescent="0.3">
      <c r="A129" s="8" t="s">
        <v>550</v>
      </c>
      <c r="B129" s="8" t="s">
        <v>92</v>
      </c>
      <c r="C129" s="8" t="s">
        <v>8</v>
      </c>
      <c r="D129" s="11" t="s">
        <v>551</v>
      </c>
      <c r="E129" s="11"/>
      <c r="F129" s="12">
        <v>43686</v>
      </c>
      <c r="G129" s="12">
        <v>45513</v>
      </c>
      <c r="H129" s="6" t="str">
        <f ca="1">IF('Permiso comercial Artesanal'!$G129&gt;TODAY(),"VIGENTE","VENCIDA")</f>
        <v>VIGENTE</v>
      </c>
    </row>
    <row r="130" spans="1:8" ht="32.25" thickBot="1" x14ac:dyDescent="0.3">
      <c r="A130" s="8" t="s">
        <v>552</v>
      </c>
      <c r="B130" s="8" t="s">
        <v>553</v>
      </c>
      <c r="C130" s="8" t="s">
        <v>8</v>
      </c>
      <c r="D130" s="11" t="s">
        <v>554</v>
      </c>
      <c r="E130" s="11"/>
      <c r="F130" s="12">
        <v>43686</v>
      </c>
      <c r="G130" s="12">
        <v>45513</v>
      </c>
      <c r="H130" s="6" t="str">
        <f ca="1">IF('Permiso comercial Artesanal'!$G130&gt;TODAY(),"VIGENTE","VENCIDA")</f>
        <v>VIGENTE</v>
      </c>
    </row>
    <row r="131" spans="1:8" ht="32.25" thickBot="1" x14ac:dyDescent="0.3">
      <c r="A131" s="8" t="s">
        <v>555</v>
      </c>
      <c r="B131" s="8" t="s">
        <v>82</v>
      </c>
      <c r="C131" s="8" t="s">
        <v>8</v>
      </c>
      <c r="D131" s="11" t="s">
        <v>556</v>
      </c>
      <c r="E131" s="11"/>
      <c r="F131" s="12">
        <v>43686</v>
      </c>
      <c r="G131" s="12">
        <v>45513</v>
      </c>
      <c r="H131" s="6" t="str">
        <f ca="1">IF('Permiso comercial Artesanal'!$G131&gt;TODAY(),"VIGENTE","VENCIDA")</f>
        <v>VIGENTE</v>
      </c>
    </row>
    <row r="132" spans="1:8" ht="32.25" thickBot="1" x14ac:dyDescent="0.3">
      <c r="A132" s="8" t="s">
        <v>557</v>
      </c>
      <c r="B132" s="8" t="s">
        <v>34</v>
      </c>
      <c r="C132" s="8" t="s">
        <v>8</v>
      </c>
      <c r="D132" s="11" t="s">
        <v>558</v>
      </c>
      <c r="E132" s="11"/>
      <c r="F132" s="12">
        <v>43686</v>
      </c>
      <c r="G132" s="12">
        <v>45513</v>
      </c>
      <c r="H132" s="6" t="str">
        <f ca="1">IF('Permiso comercial Artesanal'!$G132&gt;TODAY(),"VIGENTE","VENCIDA")</f>
        <v>VIGENTE</v>
      </c>
    </row>
    <row r="133" spans="1:8" ht="32.25" thickBot="1" x14ac:dyDescent="0.3">
      <c r="A133" s="8" t="s">
        <v>559</v>
      </c>
      <c r="B133" s="8" t="s">
        <v>96</v>
      </c>
      <c r="C133" s="8" t="s">
        <v>8</v>
      </c>
      <c r="D133" s="11" t="s">
        <v>560</v>
      </c>
      <c r="E133" s="11"/>
      <c r="F133" s="12">
        <v>43686</v>
      </c>
      <c r="G133" s="12">
        <v>45513</v>
      </c>
      <c r="H133" s="6" t="str">
        <f ca="1">IF('Permiso comercial Artesanal'!$G133&gt;TODAY(),"VIGENTE","VENCIDA")</f>
        <v>VIGENTE</v>
      </c>
    </row>
    <row r="134" spans="1:8" ht="32.25" thickBot="1" x14ac:dyDescent="0.3">
      <c r="A134" s="8" t="s">
        <v>561</v>
      </c>
      <c r="B134" s="8" t="s">
        <v>181</v>
      </c>
      <c r="C134" s="8" t="s">
        <v>8</v>
      </c>
      <c r="D134" s="11" t="s">
        <v>562</v>
      </c>
      <c r="E134" s="11"/>
      <c r="F134" s="12">
        <v>43686</v>
      </c>
      <c r="G134" s="12">
        <v>45513</v>
      </c>
      <c r="H134" s="6" t="str">
        <f ca="1">IF('Permiso comercial Artesanal'!$G134&gt;TODAY(),"VIGENTE","VENCIDA")</f>
        <v>VIGENTE</v>
      </c>
    </row>
    <row r="135" spans="1:8" ht="32.25" thickBot="1" x14ac:dyDescent="0.3">
      <c r="A135" s="8" t="s">
        <v>563</v>
      </c>
      <c r="B135" s="8" t="s">
        <v>48</v>
      </c>
      <c r="C135" s="8" t="s">
        <v>8</v>
      </c>
      <c r="D135" s="11" t="s">
        <v>564</v>
      </c>
      <c r="E135" s="11"/>
      <c r="F135" s="12">
        <v>43686</v>
      </c>
      <c r="G135" s="12">
        <v>45513</v>
      </c>
      <c r="H135" s="6" t="str">
        <f ca="1">IF('Permiso comercial Artesanal'!$G135&gt;TODAY(),"VIGENTE","VENCIDA")</f>
        <v>VIGENTE</v>
      </c>
    </row>
    <row r="136" spans="1:8" ht="32.25" thickBot="1" x14ac:dyDescent="0.3">
      <c r="A136" s="8" t="s">
        <v>565</v>
      </c>
      <c r="B136" s="8" t="s">
        <v>101</v>
      </c>
      <c r="C136" s="8" t="s">
        <v>8</v>
      </c>
      <c r="D136" s="11" t="s">
        <v>566</v>
      </c>
      <c r="E136" s="11"/>
      <c r="F136" s="12">
        <v>43686</v>
      </c>
      <c r="G136" s="12">
        <v>45513</v>
      </c>
      <c r="H136" s="6" t="str">
        <f ca="1">IF('Permiso comercial Artesanal'!$G136&gt;TODAY(),"VIGENTE","VENCIDA")</f>
        <v>VIGENTE</v>
      </c>
    </row>
    <row r="137" spans="1:8" ht="63.75" thickBot="1" x14ac:dyDescent="0.3">
      <c r="A137" s="8" t="s">
        <v>567</v>
      </c>
      <c r="B137" s="8" t="s">
        <v>568</v>
      </c>
      <c r="C137" s="8" t="s">
        <v>8</v>
      </c>
      <c r="D137" s="11" t="s">
        <v>569</v>
      </c>
      <c r="E137" s="11"/>
      <c r="F137" s="12">
        <v>43686</v>
      </c>
      <c r="G137" s="12">
        <v>45513</v>
      </c>
      <c r="H137" s="6" t="str">
        <f ca="1">IF('Permiso comercial Artesanal'!$G137&gt;TODAY(),"VIGENTE","VENCIDA")</f>
        <v>VIGENTE</v>
      </c>
    </row>
    <row r="138" spans="1:8" ht="32.25" thickBot="1" x14ac:dyDescent="0.3">
      <c r="A138" s="8" t="s">
        <v>570</v>
      </c>
      <c r="B138" s="8" t="s">
        <v>571</v>
      </c>
      <c r="C138" s="8" t="s">
        <v>8</v>
      </c>
      <c r="D138" s="11" t="s">
        <v>572</v>
      </c>
      <c r="E138" s="11"/>
      <c r="F138" s="12">
        <v>43686</v>
      </c>
      <c r="G138" s="12">
        <v>45513</v>
      </c>
      <c r="H138" s="6" t="str">
        <f ca="1">IF('Permiso comercial Artesanal'!$G138&gt;TODAY(),"VIGENTE","VENCIDA")</f>
        <v>VIGENTE</v>
      </c>
    </row>
    <row r="139" spans="1:8" ht="32.25" thickBot="1" x14ac:dyDescent="0.3">
      <c r="A139" s="8" t="s">
        <v>573</v>
      </c>
      <c r="B139" s="8" t="s">
        <v>165</v>
      </c>
      <c r="C139" s="8" t="s">
        <v>8</v>
      </c>
      <c r="D139" s="11" t="s">
        <v>574</v>
      </c>
      <c r="E139" s="11"/>
      <c r="F139" s="12">
        <v>43686</v>
      </c>
      <c r="G139" s="12">
        <v>45513</v>
      </c>
      <c r="H139" s="6" t="str">
        <f ca="1">IF('Permiso comercial Artesanal'!$G139&gt;TODAY(),"VIGENTE","VENCIDA")</f>
        <v>VIGENTE</v>
      </c>
    </row>
    <row r="140" spans="1:8" ht="32.25" thickBot="1" x14ac:dyDescent="0.3">
      <c r="A140" s="8" t="s">
        <v>575</v>
      </c>
      <c r="B140" s="8" t="s">
        <v>35</v>
      </c>
      <c r="C140" s="8" t="s">
        <v>8</v>
      </c>
      <c r="D140" s="11" t="s">
        <v>576</v>
      </c>
      <c r="E140" s="11"/>
      <c r="F140" s="12">
        <v>43686</v>
      </c>
      <c r="G140" s="12">
        <v>45513</v>
      </c>
      <c r="H140" s="6" t="str">
        <f ca="1">IF('Permiso comercial Artesanal'!$G140&gt;TODAY(),"VIGENTE","VENCIDA")</f>
        <v>VIGENTE</v>
      </c>
    </row>
    <row r="141" spans="1:8" ht="32.25" thickBot="1" x14ac:dyDescent="0.3">
      <c r="A141" s="8" t="s">
        <v>577</v>
      </c>
      <c r="B141" s="8" t="s">
        <v>578</v>
      </c>
      <c r="C141" s="8" t="s">
        <v>8</v>
      </c>
      <c r="D141" s="11" t="s">
        <v>579</v>
      </c>
      <c r="E141" s="11"/>
      <c r="F141" s="12">
        <v>43686</v>
      </c>
      <c r="G141" s="12">
        <v>45513</v>
      </c>
      <c r="H141" s="6" t="str">
        <f ca="1">IF('Permiso comercial Artesanal'!$G141&gt;TODAY(),"VIGENTE","VENCIDA")</f>
        <v>VIGENTE</v>
      </c>
    </row>
    <row r="142" spans="1:8" ht="32.25" thickBot="1" x14ac:dyDescent="0.3">
      <c r="A142" s="8" t="s">
        <v>580</v>
      </c>
      <c r="B142" s="8" t="s">
        <v>114</v>
      </c>
      <c r="C142" s="8" t="s">
        <v>8</v>
      </c>
      <c r="D142" s="11" t="s">
        <v>581</v>
      </c>
      <c r="E142" s="11"/>
      <c r="F142" s="12">
        <v>43686</v>
      </c>
      <c r="G142" s="12">
        <v>45513</v>
      </c>
      <c r="H142" s="6" t="str">
        <f ca="1">IF('Permiso comercial Artesanal'!$G142&gt;TODAY(),"VIGENTE","VENCIDA")</f>
        <v>VIGENTE</v>
      </c>
    </row>
    <row r="143" spans="1:8" ht="32.25" thickBot="1" x14ac:dyDescent="0.3">
      <c r="A143" s="8" t="s">
        <v>582</v>
      </c>
      <c r="B143" s="8" t="s">
        <v>49</v>
      </c>
      <c r="C143" s="8" t="s">
        <v>8</v>
      </c>
      <c r="D143" s="11" t="s">
        <v>583</v>
      </c>
      <c r="E143" s="11"/>
      <c r="F143" s="12">
        <v>43686</v>
      </c>
      <c r="G143" s="12">
        <v>45513</v>
      </c>
      <c r="H143" s="6" t="str">
        <f ca="1">IF('Permiso comercial Artesanal'!$G143&gt;TODAY(),"VIGENTE","VENCIDA")</f>
        <v>VIGENTE</v>
      </c>
    </row>
    <row r="144" spans="1:8" ht="32.25" thickBot="1" x14ac:dyDescent="0.3">
      <c r="A144" s="8" t="s">
        <v>584</v>
      </c>
      <c r="B144" s="8" t="s">
        <v>585</v>
      </c>
      <c r="C144" s="8" t="s">
        <v>8</v>
      </c>
      <c r="D144" s="11" t="s">
        <v>586</v>
      </c>
      <c r="E144" s="11"/>
      <c r="F144" s="12">
        <v>43686</v>
      </c>
      <c r="G144" s="12">
        <v>45513</v>
      </c>
      <c r="H144" s="6" t="str">
        <f ca="1">IF('Permiso comercial Artesanal'!$G144&gt;TODAY(),"VIGENTE","VENCIDA")</f>
        <v>VIGENTE</v>
      </c>
    </row>
    <row r="145" spans="1:8" ht="32.25" thickBot="1" x14ac:dyDescent="0.3">
      <c r="A145" s="8" t="s">
        <v>587</v>
      </c>
      <c r="B145" s="8" t="s">
        <v>588</v>
      </c>
      <c r="C145" s="8" t="s">
        <v>8</v>
      </c>
      <c r="D145" s="11" t="s">
        <v>589</v>
      </c>
      <c r="E145" s="11"/>
      <c r="F145" s="12">
        <v>43686</v>
      </c>
      <c r="G145" s="12">
        <v>45513</v>
      </c>
      <c r="H145" s="6" t="str">
        <f ca="1">IF('Permiso comercial Artesanal'!$G145&gt;TODAY(),"VIGENTE","VENCIDA")</f>
        <v>VIGENTE</v>
      </c>
    </row>
    <row r="146" spans="1:8" ht="32.25" thickBot="1" x14ac:dyDescent="0.3">
      <c r="A146" s="8" t="s">
        <v>590</v>
      </c>
      <c r="B146" s="8" t="s">
        <v>64</v>
      </c>
      <c r="C146" s="8" t="s">
        <v>8</v>
      </c>
      <c r="D146" s="11" t="s">
        <v>591</v>
      </c>
      <c r="E146" s="11"/>
      <c r="F146" s="12">
        <v>43686</v>
      </c>
      <c r="G146" s="12">
        <v>45513</v>
      </c>
      <c r="H146" s="6" t="str">
        <f ca="1">IF('Permiso comercial Artesanal'!$G146&gt;TODAY(),"VIGENTE","VENCIDA")</f>
        <v>VIGENTE</v>
      </c>
    </row>
    <row r="147" spans="1:8" ht="32.25" thickBot="1" x14ac:dyDescent="0.3">
      <c r="A147" s="8" t="s">
        <v>592</v>
      </c>
      <c r="B147" s="8" t="s">
        <v>593</v>
      </c>
      <c r="C147" s="8" t="s">
        <v>8</v>
      </c>
      <c r="D147" s="11" t="s">
        <v>594</v>
      </c>
      <c r="E147" s="11"/>
      <c r="F147" s="12">
        <v>43686</v>
      </c>
      <c r="G147" s="12">
        <v>45513</v>
      </c>
      <c r="H147" s="6" t="str">
        <f ca="1">IF('Permiso comercial Artesanal'!$G147&gt;TODAY(),"VIGENTE","VENCIDA")</f>
        <v>VIGENTE</v>
      </c>
    </row>
    <row r="148" spans="1:8" ht="32.25" thickBot="1" x14ac:dyDescent="0.3">
      <c r="A148" s="8" t="s">
        <v>595</v>
      </c>
      <c r="B148" s="8" t="s">
        <v>196</v>
      </c>
      <c r="C148" s="8" t="s">
        <v>8</v>
      </c>
      <c r="D148" s="11" t="s">
        <v>596</v>
      </c>
      <c r="E148" s="11"/>
      <c r="F148" s="12">
        <v>43686</v>
      </c>
      <c r="G148" s="12">
        <v>45513</v>
      </c>
      <c r="H148" s="6" t="str">
        <f ca="1">IF('Permiso comercial Artesanal'!$G148&gt;TODAY(),"VIGENTE","VENCIDA")</f>
        <v>VIGENTE</v>
      </c>
    </row>
    <row r="149" spans="1:8" ht="32.25" thickBot="1" x14ac:dyDescent="0.3">
      <c r="A149" s="8" t="s">
        <v>597</v>
      </c>
      <c r="B149" s="8" t="s">
        <v>598</v>
      </c>
      <c r="C149" s="8" t="s">
        <v>8</v>
      </c>
      <c r="D149" s="11" t="s">
        <v>599</v>
      </c>
      <c r="E149" s="11"/>
      <c r="F149" s="12">
        <v>43686</v>
      </c>
      <c r="G149" s="12">
        <v>45513</v>
      </c>
      <c r="H149" s="6" t="str">
        <f ca="1">IF('Permiso comercial Artesanal'!$G149&gt;TODAY(),"VIGENTE","VENCIDA")</f>
        <v>VIGENTE</v>
      </c>
    </row>
    <row r="150" spans="1:8" ht="32.25" thickBot="1" x14ac:dyDescent="0.3">
      <c r="A150" s="8" t="s">
        <v>600</v>
      </c>
      <c r="B150" s="8" t="s">
        <v>601</v>
      </c>
      <c r="C150" s="8" t="s">
        <v>8</v>
      </c>
      <c r="D150" s="11" t="s">
        <v>602</v>
      </c>
      <c r="E150" s="11"/>
      <c r="F150" s="12">
        <v>43686</v>
      </c>
      <c r="G150" s="12">
        <v>45513</v>
      </c>
      <c r="H150" s="6" t="str">
        <f ca="1">IF('Permiso comercial Artesanal'!$G150&gt;TODAY(),"VIGENTE","VENCIDA")</f>
        <v>VIGENTE</v>
      </c>
    </row>
    <row r="151" spans="1:8" ht="32.25" thickBot="1" x14ac:dyDescent="0.3">
      <c r="A151" s="8" t="s">
        <v>603</v>
      </c>
      <c r="B151" s="8" t="s">
        <v>98</v>
      </c>
      <c r="C151" s="8" t="s">
        <v>8</v>
      </c>
      <c r="D151" s="11" t="s">
        <v>604</v>
      </c>
      <c r="E151" s="11"/>
      <c r="F151" s="12">
        <v>43686</v>
      </c>
      <c r="G151" s="12">
        <v>45513</v>
      </c>
      <c r="H151" s="6" t="str">
        <f ca="1">IF('Permiso comercial Artesanal'!$G151&gt;TODAY(),"VIGENTE","VENCIDA")</f>
        <v>VIGENTE</v>
      </c>
    </row>
    <row r="152" spans="1:8" ht="32.25" thickBot="1" x14ac:dyDescent="0.3">
      <c r="A152" s="8" t="s">
        <v>605</v>
      </c>
      <c r="B152" s="8" t="s">
        <v>100</v>
      </c>
      <c r="C152" s="8" t="s">
        <v>8</v>
      </c>
      <c r="D152" s="11" t="s">
        <v>606</v>
      </c>
      <c r="E152" s="11"/>
      <c r="F152" s="12">
        <v>43686</v>
      </c>
      <c r="G152" s="12">
        <v>45513</v>
      </c>
      <c r="H152" s="6" t="str">
        <f ca="1">IF('Permiso comercial Artesanal'!$G152&gt;TODAY(),"VIGENTE","VENCIDA")</f>
        <v>VIGENTE</v>
      </c>
    </row>
    <row r="153" spans="1:8" ht="32.25" thickBot="1" x14ac:dyDescent="0.3">
      <c r="A153" s="8" t="s">
        <v>607</v>
      </c>
      <c r="B153" s="8" t="s">
        <v>90</v>
      </c>
      <c r="C153" s="8" t="s">
        <v>8</v>
      </c>
      <c r="D153" s="11" t="s">
        <v>608</v>
      </c>
      <c r="E153" s="11"/>
      <c r="F153" s="12">
        <v>43686</v>
      </c>
      <c r="G153" s="12">
        <v>45513</v>
      </c>
      <c r="H153" s="6" t="str">
        <f ca="1">IF('Permiso comercial Artesanal'!$G153&gt;TODAY(),"VIGENTE","VENCIDA")</f>
        <v>VIGENTE</v>
      </c>
    </row>
    <row r="154" spans="1:8" ht="32.25" thickBot="1" x14ac:dyDescent="0.3">
      <c r="A154" s="8" t="s">
        <v>609</v>
      </c>
      <c r="B154" s="8" t="s">
        <v>192</v>
      </c>
      <c r="C154" s="8" t="s">
        <v>8</v>
      </c>
      <c r="D154" s="11" t="s">
        <v>610</v>
      </c>
      <c r="E154" s="11"/>
      <c r="F154" s="12">
        <v>43686</v>
      </c>
      <c r="G154" s="12">
        <v>45513</v>
      </c>
      <c r="H154" s="6" t="str">
        <f ca="1">IF('Permiso comercial Artesanal'!$G154&gt;TODAY(),"VIGENTE","VENCIDA")</f>
        <v>VIGENTE</v>
      </c>
    </row>
    <row r="155" spans="1:8" ht="32.25" thickBot="1" x14ac:dyDescent="0.3">
      <c r="A155" s="8" t="s">
        <v>611</v>
      </c>
      <c r="B155" s="8" t="s">
        <v>91</v>
      </c>
      <c r="C155" s="8" t="s">
        <v>8</v>
      </c>
      <c r="D155" s="11" t="s">
        <v>612</v>
      </c>
      <c r="E155" s="11"/>
      <c r="F155" s="12">
        <v>43686</v>
      </c>
      <c r="G155" s="12">
        <v>45513</v>
      </c>
      <c r="H155" s="6" t="str">
        <f ca="1">IF('Permiso comercial Artesanal'!$G155&gt;TODAY(),"VIGENTE","VENCIDA")</f>
        <v>VIGENTE</v>
      </c>
    </row>
    <row r="156" spans="1:8" ht="48" thickBot="1" x14ac:dyDescent="0.3">
      <c r="A156" s="8" t="s">
        <v>613</v>
      </c>
      <c r="B156" s="8" t="s">
        <v>614</v>
      </c>
      <c r="C156" s="8" t="s">
        <v>8</v>
      </c>
      <c r="D156" s="11" t="s">
        <v>615</v>
      </c>
      <c r="E156" s="11"/>
      <c r="F156" s="12">
        <v>43686</v>
      </c>
      <c r="G156" s="12">
        <v>45513</v>
      </c>
      <c r="H156" s="6" t="str">
        <f ca="1">IF('Permiso comercial Artesanal'!$G156&gt;TODAY(),"VIGENTE","VENCIDA")</f>
        <v>VIGENTE</v>
      </c>
    </row>
    <row r="157" spans="1:8" ht="32.25" thickBot="1" x14ac:dyDescent="0.3">
      <c r="A157" s="8" t="s">
        <v>616</v>
      </c>
      <c r="B157" s="8" t="s">
        <v>59</v>
      </c>
      <c r="C157" s="8" t="s">
        <v>8</v>
      </c>
      <c r="D157" s="11" t="s">
        <v>617</v>
      </c>
      <c r="E157" s="11"/>
      <c r="F157" s="12">
        <v>43686</v>
      </c>
      <c r="G157" s="12">
        <v>45513</v>
      </c>
      <c r="H157" s="6" t="str">
        <f ca="1">IF('Permiso comercial Artesanal'!$G157&gt;TODAY(),"VIGENTE","VENCIDA")</f>
        <v>VIGENTE</v>
      </c>
    </row>
    <row r="158" spans="1:8" ht="32.25" thickBot="1" x14ac:dyDescent="0.3">
      <c r="A158" s="8" t="s">
        <v>618</v>
      </c>
      <c r="B158" s="8" t="s">
        <v>619</v>
      </c>
      <c r="C158" s="8" t="s">
        <v>8</v>
      </c>
      <c r="D158" s="11" t="s">
        <v>620</v>
      </c>
      <c r="E158" s="11"/>
      <c r="F158" s="12">
        <v>43686</v>
      </c>
      <c r="G158" s="12">
        <v>45513</v>
      </c>
      <c r="H158" s="6" t="str">
        <f ca="1">IF('Permiso comercial Artesanal'!$G158&gt;TODAY(),"VIGENTE","VENCIDA")</f>
        <v>VIGENTE</v>
      </c>
    </row>
    <row r="159" spans="1:8" ht="32.25" thickBot="1" x14ac:dyDescent="0.3">
      <c r="A159" s="8" t="s">
        <v>621</v>
      </c>
      <c r="B159" s="8" t="s">
        <v>622</v>
      </c>
      <c r="C159" s="8" t="s">
        <v>8</v>
      </c>
      <c r="D159" s="11" t="s">
        <v>623</v>
      </c>
      <c r="E159" s="11"/>
      <c r="F159" s="12">
        <v>43686</v>
      </c>
      <c r="G159" s="12">
        <v>45513</v>
      </c>
      <c r="H159" s="6" t="str">
        <f ca="1">IF('Permiso comercial Artesanal'!$G159&gt;TODAY(),"VIGENTE","VENCIDA")</f>
        <v>VIGENTE</v>
      </c>
    </row>
    <row r="160" spans="1:8" ht="32.25" thickBot="1" x14ac:dyDescent="0.3">
      <c r="A160" s="8" t="s">
        <v>624</v>
      </c>
      <c r="B160" s="8" t="s">
        <v>80</v>
      </c>
      <c r="C160" s="8" t="s">
        <v>8</v>
      </c>
      <c r="D160" s="11" t="s">
        <v>625</v>
      </c>
      <c r="E160" s="11"/>
      <c r="F160" s="12">
        <v>43686</v>
      </c>
      <c r="G160" s="12">
        <v>45513</v>
      </c>
      <c r="H160" s="6" t="str">
        <f ca="1">IF('Permiso comercial Artesanal'!$G160&gt;TODAY(),"VIGENTE","VENCIDA")</f>
        <v>VIGENTE</v>
      </c>
    </row>
    <row r="161" spans="1:8" ht="48" thickBot="1" x14ac:dyDescent="0.3">
      <c r="A161" s="8" t="s">
        <v>626</v>
      </c>
      <c r="B161" s="8" t="s">
        <v>627</v>
      </c>
      <c r="C161" s="8" t="s">
        <v>8</v>
      </c>
      <c r="D161" s="11" t="s">
        <v>628</v>
      </c>
      <c r="E161" s="11"/>
      <c r="F161" s="12">
        <v>43686</v>
      </c>
      <c r="G161" s="12">
        <v>45513</v>
      </c>
      <c r="H161" s="6" t="str">
        <f ca="1">IF('Permiso comercial Artesanal'!$G161&gt;TODAY(),"VIGENTE","VENCIDA")</f>
        <v>VIGENTE</v>
      </c>
    </row>
    <row r="162" spans="1:8" ht="32.25" thickBot="1" x14ac:dyDescent="0.3">
      <c r="A162" s="8" t="s">
        <v>629</v>
      </c>
      <c r="B162" s="8" t="s">
        <v>23</v>
      </c>
      <c r="C162" s="8" t="s">
        <v>8</v>
      </c>
      <c r="D162" s="11" t="s">
        <v>630</v>
      </c>
      <c r="E162" s="11"/>
      <c r="F162" s="12">
        <v>43686</v>
      </c>
      <c r="G162" s="12">
        <v>45513</v>
      </c>
      <c r="H162" s="6" t="str">
        <f ca="1">IF('Permiso comercial Artesanal'!$G162&gt;TODAY(),"VIGENTE","VENCIDA")</f>
        <v>VIGENTE</v>
      </c>
    </row>
    <row r="163" spans="1:8" ht="32.25" thickBot="1" x14ac:dyDescent="0.3">
      <c r="A163" s="8" t="s">
        <v>631</v>
      </c>
      <c r="B163" s="8" t="s">
        <v>117</v>
      </c>
      <c r="C163" s="8" t="s">
        <v>8</v>
      </c>
      <c r="D163" s="11" t="s">
        <v>632</v>
      </c>
      <c r="E163" s="11"/>
      <c r="F163" s="12">
        <v>43686</v>
      </c>
      <c r="G163" s="12">
        <v>45513</v>
      </c>
      <c r="H163" s="6" t="str">
        <f ca="1">IF('Permiso comercial Artesanal'!$G163&gt;TODAY(),"VIGENTE","VENCIDA")</f>
        <v>VIGENTE</v>
      </c>
    </row>
    <row r="164" spans="1:8" ht="32.25" thickBot="1" x14ac:dyDescent="0.3">
      <c r="A164" s="8" t="s">
        <v>633</v>
      </c>
      <c r="B164" s="8" t="s">
        <v>634</v>
      </c>
      <c r="C164" s="8" t="s">
        <v>8</v>
      </c>
      <c r="D164" s="11" t="s">
        <v>635</v>
      </c>
      <c r="E164" s="11"/>
      <c r="F164" s="12">
        <v>43686</v>
      </c>
      <c r="G164" s="12">
        <v>45513</v>
      </c>
      <c r="H164" s="6" t="str">
        <f ca="1">IF('Permiso comercial Artesanal'!$G164&gt;TODAY(),"VIGENTE","VENCIDA")</f>
        <v>VIGENTE</v>
      </c>
    </row>
    <row r="165" spans="1:8" ht="32.25" thickBot="1" x14ac:dyDescent="0.3">
      <c r="A165" s="8" t="s">
        <v>636</v>
      </c>
      <c r="B165" s="8" t="s">
        <v>637</v>
      </c>
      <c r="C165" s="8" t="s">
        <v>8</v>
      </c>
      <c r="D165" s="11" t="s">
        <v>638</v>
      </c>
      <c r="E165" s="11"/>
      <c r="F165" s="12">
        <v>43686</v>
      </c>
      <c r="G165" s="12">
        <v>45513</v>
      </c>
      <c r="H165" s="6" t="str">
        <f ca="1">IF('Permiso comercial Artesanal'!$G165&gt;TODAY(),"VIGENTE","VENCIDA")</f>
        <v>VIGENTE</v>
      </c>
    </row>
    <row r="166" spans="1:8" ht="32.25" thickBot="1" x14ac:dyDescent="0.3">
      <c r="A166" s="8" t="s">
        <v>639</v>
      </c>
      <c r="B166" s="8" t="s">
        <v>640</v>
      </c>
      <c r="C166" s="8" t="s">
        <v>8</v>
      </c>
      <c r="D166" s="11" t="s">
        <v>641</v>
      </c>
      <c r="E166" s="11"/>
      <c r="F166" s="12">
        <v>43686</v>
      </c>
      <c r="G166" s="12">
        <v>45513</v>
      </c>
      <c r="H166" s="6" t="str">
        <f ca="1">IF('Permiso comercial Artesanal'!$G166&gt;TODAY(),"VIGENTE","VENCIDA")</f>
        <v>VIGENTE</v>
      </c>
    </row>
    <row r="167" spans="1:8" ht="32.25" thickBot="1" x14ac:dyDescent="0.3">
      <c r="A167" s="8" t="s">
        <v>642</v>
      </c>
      <c r="B167" s="8" t="s">
        <v>75</v>
      </c>
      <c r="C167" s="8" t="s">
        <v>8</v>
      </c>
      <c r="D167" s="11" t="s">
        <v>643</v>
      </c>
      <c r="E167" s="11"/>
      <c r="F167" s="12">
        <v>43686</v>
      </c>
      <c r="G167" s="12">
        <v>45513</v>
      </c>
      <c r="H167" s="6" t="str">
        <f ca="1">IF('Permiso comercial Artesanal'!$G167&gt;TODAY(),"VIGENTE","VENCIDA")</f>
        <v>VIGENTE</v>
      </c>
    </row>
    <row r="168" spans="1:8" ht="32.25" thickBot="1" x14ac:dyDescent="0.3">
      <c r="A168" s="8" t="s">
        <v>644</v>
      </c>
      <c r="B168" s="8" t="s">
        <v>645</v>
      </c>
      <c r="C168" s="8" t="s">
        <v>8</v>
      </c>
      <c r="D168" s="11" t="s">
        <v>646</v>
      </c>
      <c r="E168" s="11"/>
      <c r="F168" s="12">
        <v>43686</v>
      </c>
      <c r="G168" s="12">
        <v>45513</v>
      </c>
      <c r="H168" s="6" t="str">
        <f ca="1">IF('Permiso comercial Artesanal'!$G168&gt;TODAY(),"VIGENTE","VENCIDA")</f>
        <v>VIGENTE</v>
      </c>
    </row>
    <row r="169" spans="1:8" ht="32.25" thickBot="1" x14ac:dyDescent="0.3">
      <c r="A169" s="8" t="s">
        <v>647</v>
      </c>
      <c r="B169" s="8" t="s">
        <v>648</v>
      </c>
      <c r="C169" s="8" t="s">
        <v>8</v>
      </c>
      <c r="D169" s="11" t="s">
        <v>649</v>
      </c>
      <c r="E169" s="11"/>
      <c r="F169" s="12">
        <v>43686</v>
      </c>
      <c r="G169" s="12">
        <v>45513</v>
      </c>
      <c r="H169" s="6" t="str">
        <f ca="1">IF('Permiso comercial Artesanal'!$G169&gt;TODAY(),"VIGENTE","VENCIDA")</f>
        <v>VIGENTE</v>
      </c>
    </row>
    <row r="170" spans="1:8" ht="32.25" thickBot="1" x14ac:dyDescent="0.3">
      <c r="A170" s="8" t="s">
        <v>650</v>
      </c>
      <c r="B170" s="8" t="s">
        <v>84</v>
      </c>
      <c r="C170" s="8" t="s">
        <v>8</v>
      </c>
      <c r="D170" s="11" t="s">
        <v>651</v>
      </c>
      <c r="E170" s="11"/>
      <c r="F170" s="12">
        <v>43686</v>
      </c>
      <c r="G170" s="12">
        <v>45513</v>
      </c>
      <c r="H170" s="6" t="str">
        <f ca="1">IF('Permiso comercial Artesanal'!$G170&gt;TODAY(),"VIGENTE","VENCIDA")</f>
        <v>VIGENTE</v>
      </c>
    </row>
    <row r="171" spans="1:8" ht="32.25" thickBot="1" x14ac:dyDescent="0.3">
      <c r="A171" s="8" t="s">
        <v>652</v>
      </c>
      <c r="B171" s="8" t="s">
        <v>85</v>
      </c>
      <c r="C171" s="8" t="s">
        <v>8</v>
      </c>
      <c r="D171" s="11" t="s">
        <v>653</v>
      </c>
      <c r="E171" s="11"/>
      <c r="F171" s="12">
        <v>43686</v>
      </c>
      <c r="G171" s="12">
        <v>45513</v>
      </c>
      <c r="H171" s="6" t="str">
        <f ca="1">IF('Permiso comercial Artesanal'!$G171&gt;TODAY(),"VIGENTE","VENCIDA")</f>
        <v>VIGENTE</v>
      </c>
    </row>
    <row r="172" spans="1:8" ht="32.25" thickBot="1" x14ac:dyDescent="0.3">
      <c r="A172" s="8" t="s">
        <v>654</v>
      </c>
      <c r="B172" s="8" t="s">
        <v>60</v>
      </c>
      <c r="C172" s="8" t="s">
        <v>8</v>
      </c>
      <c r="D172" s="11" t="s">
        <v>655</v>
      </c>
      <c r="E172" s="11"/>
      <c r="F172" s="12">
        <v>43686</v>
      </c>
      <c r="G172" s="12">
        <v>45513</v>
      </c>
      <c r="H172" s="6" t="str">
        <f ca="1">IF('Permiso comercial Artesanal'!$G172&gt;TODAY(),"VIGENTE","VENCIDA")</f>
        <v>VIGENTE</v>
      </c>
    </row>
    <row r="173" spans="1:8" ht="32.25" thickBot="1" x14ac:dyDescent="0.3">
      <c r="A173" s="8" t="s">
        <v>656</v>
      </c>
      <c r="B173" s="8" t="s">
        <v>657</v>
      </c>
      <c r="C173" s="8" t="s">
        <v>8</v>
      </c>
      <c r="D173" s="11" t="s">
        <v>658</v>
      </c>
      <c r="E173" s="11"/>
      <c r="F173" s="12">
        <v>43686</v>
      </c>
      <c r="G173" s="12">
        <v>45513</v>
      </c>
      <c r="H173" s="6" t="str">
        <f ca="1">IF('Permiso comercial Artesanal'!$G173&gt;TODAY(),"VIGENTE","VENCIDA")</f>
        <v>VIGENTE</v>
      </c>
    </row>
    <row r="174" spans="1:8" ht="32.25" thickBot="1" x14ac:dyDescent="0.3">
      <c r="A174" s="8" t="s">
        <v>659</v>
      </c>
      <c r="B174" s="8" t="s">
        <v>105</v>
      </c>
      <c r="C174" s="8" t="s">
        <v>8</v>
      </c>
      <c r="D174" s="11" t="s">
        <v>660</v>
      </c>
      <c r="E174" s="11"/>
      <c r="F174" s="12">
        <v>43686</v>
      </c>
      <c r="G174" s="12">
        <v>45513</v>
      </c>
      <c r="H174" s="6" t="str">
        <f ca="1">IF('Permiso comercial Artesanal'!$G174&gt;TODAY(),"VIGENTE","VENCIDA")</f>
        <v>VIGENTE</v>
      </c>
    </row>
    <row r="175" spans="1:8" ht="32.25" thickBot="1" x14ac:dyDescent="0.3">
      <c r="A175" s="8" t="s">
        <v>661</v>
      </c>
      <c r="B175" s="8" t="s">
        <v>662</v>
      </c>
      <c r="C175" s="8" t="s">
        <v>8</v>
      </c>
      <c r="D175" s="11" t="s">
        <v>663</v>
      </c>
      <c r="E175" s="11"/>
      <c r="F175" s="12">
        <v>43686</v>
      </c>
      <c r="G175" s="12">
        <v>45513</v>
      </c>
      <c r="H175" s="6" t="str">
        <f ca="1">IF('Permiso comercial Artesanal'!$G175&gt;TODAY(),"VIGENTE","VENCIDA")</f>
        <v>VIGENTE</v>
      </c>
    </row>
    <row r="176" spans="1:8" ht="32.25" thickBot="1" x14ac:dyDescent="0.3">
      <c r="A176" s="8" t="s">
        <v>664</v>
      </c>
      <c r="B176" s="8" t="s">
        <v>103</v>
      </c>
      <c r="C176" s="8" t="s">
        <v>8</v>
      </c>
      <c r="D176" s="11" t="s">
        <v>665</v>
      </c>
      <c r="E176" s="11"/>
      <c r="F176" s="12">
        <v>43686</v>
      </c>
      <c r="G176" s="12">
        <v>45513</v>
      </c>
      <c r="H176" s="6" t="str">
        <f ca="1">IF('Permiso comercial Artesanal'!$G176&gt;TODAY(),"VIGENTE","VENCIDA")</f>
        <v>VIGENTE</v>
      </c>
    </row>
    <row r="177" spans="1:8" ht="32.25" thickBot="1" x14ac:dyDescent="0.3">
      <c r="A177" s="8" t="s">
        <v>666</v>
      </c>
      <c r="B177" s="8" t="s">
        <v>81</v>
      </c>
      <c r="C177" s="8" t="s">
        <v>8</v>
      </c>
      <c r="D177" s="11" t="s">
        <v>667</v>
      </c>
      <c r="E177" s="11"/>
      <c r="F177" s="12">
        <v>43686</v>
      </c>
      <c r="G177" s="12">
        <v>45513</v>
      </c>
      <c r="H177" s="6" t="str">
        <f ca="1">IF('Permiso comercial Artesanal'!$G177&gt;TODAY(),"VIGENTE","VENCIDA")</f>
        <v>VIGENTE</v>
      </c>
    </row>
    <row r="178" spans="1:8" ht="32.25" thickBot="1" x14ac:dyDescent="0.3">
      <c r="A178" s="8" t="s">
        <v>668</v>
      </c>
      <c r="B178" s="8" t="s">
        <v>78</v>
      </c>
      <c r="C178" s="8" t="s">
        <v>8</v>
      </c>
      <c r="D178" s="11" t="s">
        <v>669</v>
      </c>
      <c r="E178" s="11"/>
      <c r="F178" s="12">
        <v>43686</v>
      </c>
      <c r="G178" s="12">
        <v>45513</v>
      </c>
      <c r="H178" s="6" t="str">
        <f ca="1">IF('Permiso comercial Artesanal'!$G178&gt;TODAY(),"VIGENTE","VENCIDA")</f>
        <v>VIGENTE</v>
      </c>
    </row>
    <row r="179" spans="1:8" ht="32.25" thickBot="1" x14ac:dyDescent="0.3">
      <c r="A179" s="8" t="s">
        <v>670</v>
      </c>
      <c r="B179" s="8" t="s">
        <v>93</v>
      </c>
      <c r="C179" s="8" t="s">
        <v>8</v>
      </c>
      <c r="D179" s="11" t="s">
        <v>671</v>
      </c>
      <c r="E179" s="11"/>
      <c r="F179" s="12">
        <v>43686</v>
      </c>
      <c r="G179" s="12">
        <v>45513</v>
      </c>
      <c r="H179" s="6" t="str">
        <f ca="1">IF('Permiso comercial Artesanal'!$G179&gt;TODAY(),"VIGENTE","VENCIDA")</f>
        <v>VIGENTE</v>
      </c>
    </row>
    <row r="180" spans="1:8" ht="32.25" thickBot="1" x14ac:dyDescent="0.3">
      <c r="A180" s="8" t="s">
        <v>672</v>
      </c>
      <c r="B180" s="8" t="s">
        <v>74</v>
      </c>
      <c r="C180" s="8" t="s">
        <v>8</v>
      </c>
      <c r="D180" s="11" t="s">
        <v>673</v>
      </c>
      <c r="E180" s="11"/>
      <c r="F180" s="12">
        <v>43686</v>
      </c>
      <c r="G180" s="12">
        <v>45513</v>
      </c>
      <c r="H180" s="6" t="str">
        <f ca="1">IF('Permiso comercial Artesanal'!$G180&gt;TODAY(),"VIGENTE","VENCIDA")</f>
        <v>VIGENTE</v>
      </c>
    </row>
    <row r="181" spans="1:8" ht="32.25" thickBot="1" x14ac:dyDescent="0.3">
      <c r="A181" s="8" t="s">
        <v>674</v>
      </c>
      <c r="B181" s="8" t="s">
        <v>68</v>
      </c>
      <c r="C181" s="8" t="s">
        <v>8</v>
      </c>
      <c r="D181" s="11" t="s">
        <v>675</v>
      </c>
      <c r="E181" s="11"/>
      <c r="F181" s="12">
        <v>43686</v>
      </c>
      <c r="G181" s="12">
        <v>45513</v>
      </c>
      <c r="H181" s="6" t="str">
        <f ca="1">IF('Permiso comercial Artesanal'!$G181&gt;TODAY(),"VIGENTE","VENCIDA")</f>
        <v>VIGENTE</v>
      </c>
    </row>
    <row r="182" spans="1:8" ht="32.25" thickBot="1" x14ac:dyDescent="0.3">
      <c r="A182" s="8" t="s">
        <v>676</v>
      </c>
      <c r="B182" s="8" t="s">
        <v>677</v>
      </c>
      <c r="C182" s="8" t="s">
        <v>8</v>
      </c>
      <c r="D182" s="11" t="s">
        <v>678</v>
      </c>
      <c r="E182" s="11"/>
      <c r="F182" s="12">
        <v>43686</v>
      </c>
      <c r="G182" s="12">
        <v>45513</v>
      </c>
      <c r="H182" s="6" t="str">
        <f ca="1">IF('Permiso comercial Artesanal'!$G182&gt;TODAY(),"VIGENTE","VENCIDA")</f>
        <v>VIGENTE</v>
      </c>
    </row>
    <row r="183" spans="1:8" ht="32.25" thickBot="1" x14ac:dyDescent="0.3">
      <c r="A183" s="8" t="s">
        <v>679</v>
      </c>
      <c r="B183" s="8" t="s">
        <v>162</v>
      </c>
      <c r="C183" s="8" t="s">
        <v>8</v>
      </c>
      <c r="D183" s="11" t="s">
        <v>680</v>
      </c>
      <c r="E183" s="11"/>
      <c r="F183" s="12">
        <v>43686</v>
      </c>
      <c r="G183" s="12">
        <v>45513</v>
      </c>
      <c r="H183" s="6" t="str">
        <f ca="1">IF('Permiso comercial Artesanal'!$G183&gt;TODAY(),"VIGENTE","VENCIDA")</f>
        <v>VIGENTE</v>
      </c>
    </row>
    <row r="184" spans="1:8" ht="32.25" thickBot="1" x14ac:dyDescent="0.3">
      <c r="A184" s="8" t="s">
        <v>681</v>
      </c>
      <c r="B184" s="8" t="s">
        <v>89</v>
      </c>
      <c r="C184" s="8" t="s">
        <v>8</v>
      </c>
      <c r="D184" s="11" t="s">
        <v>682</v>
      </c>
      <c r="E184" s="11"/>
      <c r="F184" s="12">
        <v>43686</v>
      </c>
      <c r="G184" s="12">
        <v>45513</v>
      </c>
      <c r="H184" s="6" t="str">
        <f ca="1">IF('Permiso comercial Artesanal'!$G184&gt;TODAY(),"VIGENTE","VENCIDA")</f>
        <v>VIGENTE</v>
      </c>
    </row>
    <row r="185" spans="1:8" ht="32.25" thickBot="1" x14ac:dyDescent="0.3">
      <c r="A185" s="8" t="s">
        <v>683</v>
      </c>
      <c r="B185" s="8" t="s">
        <v>684</v>
      </c>
      <c r="C185" s="8" t="s">
        <v>8</v>
      </c>
      <c r="D185" s="11" t="s">
        <v>685</v>
      </c>
      <c r="E185" s="11"/>
      <c r="F185" s="12">
        <v>43686</v>
      </c>
      <c r="G185" s="12">
        <v>45513</v>
      </c>
      <c r="H185" s="6" t="str">
        <f ca="1">IF('Permiso comercial Artesanal'!$G185&gt;TODAY(),"VIGENTE","VENCIDA")</f>
        <v>VIGENTE</v>
      </c>
    </row>
    <row r="186" spans="1:8" ht="32.25" thickBot="1" x14ac:dyDescent="0.3">
      <c r="A186" s="8" t="s">
        <v>686</v>
      </c>
      <c r="B186" s="8" t="s">
        <v>28</v>
      </c>
      <c r="C186" s="8" t="s">
        <v>8</v>
      </c>
      <c r="D186" s="11" t="s">
        <v>687</v>
      </c>
      <c r="E186" s="11"/>
      <c r="F186" s="12">
        <v>43686</v>
      </c>
      <c r="G186" s="12">
        <v>45513</v>
      </c>
      <c r="H186" s="6" t="str">
        <f ca="1">IF('Permiso comercial Artesanal'!$G186&gt;TODAY(),"VIGENTE","VENCIDA")</f>
        <v>VIGENTE</v>
      </c>
    </row>
    <row r="187" spans="1:8" ht="32.25" thickBot="1" x14ac:dyDescent="0.3">
      <c r="A187" s="8" t="s">
        <v>688</v>
      </c>
      <c r="B187" s="8" t="s">
        <v>163</v>
      </c>
      <c r="C187" s="8" t="s">
        <v>8</v>
      </c>
      <c r="D187" s="11" t="s">
        <v>689</v>
      </c>
      <c r="E187" s="11"/>
      <c r="F187" s="12">
        <v>43686</v>
      </c>
      <c r="G187" s="12">
        <v>45513</v>
      </c>
      <c r="H187" s="6" t="str">
        <f ca="1">IF('Permiso comercial Artesanal'!$G187&gt;TODAY(),"VIGENTE","VENCIDA")</f>
        <v>VIGENTE</v>
      </c>
    </row>
    <row r="188" spans="1:8" ht="32.25" thickBot="1" x14ac:dyDescent="0.3">
      <c r="A188" s="8" t="s">
        <v>690</v>
      </c>
      <c r="B188" s="8" t="s">
        <v>63</v>
      </c>
      <c r="C188" s="8" t="s">
        <v>8</v>
      </c>
      <c r="D188" s="11" t="s">
        <v>691</v>
      </c>
      <c r="E188" s="11"/>
      <c r="F188" s="12">
        <v>43686</v>
      </c>
      <c r="G188" s="12">
        <v>45513</v>
      </c>
      <c r="H188" s="6" t="str">
        <f ca="1">IF('Permiso comercial Artesanal'!$G188&gt;TODAY(),"VIGENTE","VENCIDA")</f>
        <v>VIGENTE</v>
      </c>
    </row>
    <row r="189" spans="1:8" ht="32.25" thickBot="1" x14ac:dyDescent="0.3">
      <c r="A189" s="8" t="s">
        <v>692</v>
      </c>
      <c r="B189" s="8" t="s">
        <v>693</v>
      </c>
      <c r="C189" s="8" t="s">
        <v>8</v>
      </c>
      <c r="D189" s="11" t="s">
        <v>694</v>
      </c>
      <c r="E189" s="11"/>
      <c r="F189" s="12">
        <v>43686</v>
      </c>
      <c r="G189" s="12">
        <v>45513</v>
      </c>
      <c r="H189" s="6" t="str">
        <f ca="1">IF('Permiso comercial Artesanal'!$G189&gt;TODAY(),"VIGENTE","VENCIDA")</f>
        <v>VIGENTE</v>
      </c>
    </row>
    <row r="190" spans="1:8" ht="32.25" thickBot="1" x14ac:dyDescent="0.3">
      <c r="A190" s="8" t="s">
        <v>695</v>
      </c>
      <c r="B190" s="8" t="s">
        <v>104</v>
      </c>
      <c r="C190" s="8" t="s">
        <v>8</v>
      </c>
      <c r="D190" s="11" t="s">
        <v>696</v>
      </c>
      <c r="E190" s="11"/>
      <c r="F190" s="12">
        <v>43686</v>
      </c>
      <c r="G190" s="12">
        <v>45513</v>
      </c>
      <c r="H190" s="6" t="str">
        <f ca="1">IF('Permiso comercial Artesanal'!$G190&gt;TODAY(),"VIGENTE","VENCIDA")</f>
        <v>VIGENTE</v>
      </c>
    </row>
    <row r="191" spans="1:8" ht="32.25" thickBot="1" x14ac:dyDescent="0.3">
      <c r="A191" s="8" t="s">
        <v>275</v>
      </c>
      <c r="B191" s="8" t="s">
        <v>52</v>
      </c>
      <c r="C191" s="8" t="s">
        <v>8</v>
      </c>
      <c r="D191" s="11" t="s">
        <v>276</v>
      </c>
      <c r="E191" s="11"/>
      <c r="F191" s="11" t="s">
        <v>267</v>
      </c>
      <c r="G191" s="12">
        <v>45535</v>
      </c>
      <c r="H191" s="6" t="str">
        <f ca="1">IF('Permiso comercial Artesanal'!$G191&gt;TODAY(),"VIGENTE","VENCIDA")</f>
        <v>VIGENTE</v>
      </c>
    </row>
    <row r="192" spans="1:8" ht="32.25" thickBot="1" x14ac:dyDescent="0.3">
      <c r="A192" s="8" t="s">
        <v>993</v>
      </c>
      <c r="B192" s="8" t="s">
        <v>994</v>
      </c>
      <c r="C192" s="8" t="s">
        <v>8</v>
      </c>
      <c r="D192" s="11" t="s">
        <v>995</v>
      </c>
      <c r="E192" s="11" t="s">
        <v>996</v>
      </c>
      <c r="F192" s="12">
        <v>44175</v>
      </c>
      <c r="G192" s="12">
        <v>46001</v>
      </c>
      <c r="H192" s="6" t="str">
        <f ca="1">IF('Permiso comercial Artesanal'!$G192&gt;TODAY(),"VIGENTE","VENCIDA")</f>
        <v>VIGENTE</v>
      </c>
    </row>
    <row r="193" spans="1:8" ht="32.25" thickBot="1" x14ac:dyDescent="0.3">
      <c r="A193" s="8" t="s">
        <v>997</v>
      </c>
      <c r="B193" s="8" t="s">
        <v>998</v>
      </c>
      <c r="C193" s="8" t="s">
        <v>8</v>
      </c>
      <c r="D193" s="11" t="s">
        <v>999</v>
      </c>
      <c r="E193" s="11" t="s">
        <v>1000</v>
      </c>
      <c r="F193" s="12">
        <v>44175</v>
      </c>
      <c r="G193" s="12">
        <v>46001</v>
      </c>
      <c r="H193" s="6" t="str">
        <f ca="1">IF('Permiso comercial Artesanal'!$G193&gt;TODAY(),"VIGENTE","VENCIDA")</f>
        <v>VIGENTE</v>
      </c>
    </row>
    <row r="194" spans="1:8" ht="32.25" thickBot="1" x14ac:dyDescent="0.3">
      <c r="A194" s="8" t="s">
        <v>1001</v>
      </c>
      <c r="B194" s="8" t="s">
        <v>702</v>
      </c>
      <c r="C194" s="8" t="s">
        <v>8</v>
      </c>
      <c r="D194" s="11" t="s">
        <v>1002</v>
      </c>
      <c r="E194" s="11" t="s">
        <v>1003</v>
      </c>
      <c r="F194" s="12">
        <v>44175</v>
      </c>
      <c r="G194" s="12">
        <v>46001</v>
      </c>
      <c r="H194" s="6" t="str">
        <f ca="1">IF('Permiso comercial Artesanal'!$G194&gt;TODAY(),"VIGENTE","VENCIDA")</f>
        <v>VIGENTE</v>
      </c>
    </row>
    <row r="195" spans="1:8" ht="32.25" thickBot="1" x14ac:dyDescent="0.3">
      <c r="A195" s="8" t="s">
        <v>1004</v>
      </c>
      <c r="B195" s="8" t="s">
        <v>1005</v>
      </c>
      <c r="C195" s="8" t="s">
        <v>8</v>
      </c>
      <c r="D195" s="11" t="s">
        <v>1006</v>
      </c>
      <c r="E195" s="11" t="s">
        <v>1007</v>
      </c>
      <c r="F195" s="12">
        <v>44175</v>
      </c>
      <c r="G195" s="12">
        <v>46001</v>
      </c>
      <c r="H195" s="6" t="str">
        <f ca="1">IF('Permiso comercial Artesanal'!$G195&gt;TODAY(),"VIGENTE","VENCIDA")</f>
        <v>VIGENTE</v>
      </c>
    </row>
    <row r="196" spans="1:8" ht="32.25" thickBot="1" x14ac:dyDescent="0.3">
      <c r="A196" s="8" t="s">
        <v>1008</v>
      </c>
      <c r="B196" s="8" t="s">
        <v>823</v>
      </c>
      <c r="C196" s="8" t="s">
        <v>8</v>
      </c>
      <c r="D196" s="11" t="s">
        <v>1009</v>
      </c>
      <c r="E196" s="11" t="s">
        <v>1010</v>
      </c>
      <c r="F196" s="12">
        <v>44175</v>
      </c>
      <c r="G196" s="12">
        <v>46001</v>
      </c>
      <c r="H196" s="6" t="str">
        <f ca="1">IF('Permiso comercial Artesanal'!$G196&gt;TODAY(),"VIGENTE","VENCIDA")</f>
        <v>VIGENTE</v>
      </c>
    </row>
    <row r="197" spans="1:8" ht="48" thickBot="1" x14ac:dyDescent="0.3">
      <c r="A197" s="8" t="s">
        <v>1011</v>
      </c>
      <c r="B197" s="8" t="s">
        <v>1012</v>
      </c>
      <c r="C197" s="8" t="s">
        <v>8</v>
      </c>
      <c r="D197" s="11" t="s">
        <v>1013</v>
      </c>
      <c r="E197" s="11" t="s">
        <v>1014</v>
      </c>
      <c r="F197" s="12">
        <v>44175</v>
      </c>
      <c r="G197" s="12">
        <v>46001</v>
      </c>
      <c r="H197" s="6" t="str">
        <f ca="1">IF('Permiso comercial Artesanal'!$G197&gt;TODAY(),"VIGENTE","VENCIDA")</f>
        <v>VIGENTE</v>
      </c>
    </row>
    <row r="198" spans="1:8" ht="32.25" thickBot="1" x14ac:dyDescent="0.3">
      <c r="A198" s="8" t="s">
        <v>1015</v>
      </c>
      <c r="B198" s="8" t="s">
        <v>1016</v>
      </c>
      <c r="C198" s="8" t="s">
        <v>8</v>
      </c>
      <c r="D198" s="11" t="s">
        <v>1017</v>
      </c>
      <c r="E198" s="11" t="s">
        <v>1018</v>
      </c>
      <c r="F198" s="12">
        <v>44175</v>
      </c>
      <c r="G198" s="12">
        <v>46001</v>
      </c>
      <c r="H198" s="6" t="str">
        <f ca="1">IF('Permiso comercial Artesanal'!$G198&gt;TODAY(),"VIGENTE","VENCIDA")</f>
        <v>VIGENTE</v>
      </c>
    </row>
    <row r="199" spans="1:8" ht="32.25" thickBot="1" x14ac:dyDescent="0.3">
      <c r="A199" s="8" t="s">
        <v>1019</v>
      </c>
      <c r="B199" s="8" t="s">
        <v>1020</v>
      </c>
      <c r="C199" s="8" t="s">
        <v>8</v>
      </c>
      <c r="D199" s="11" t="s">
        <v>1021</v>
      </c>
      <c r="E199" s="11" t="s">
        <v>1022</v>
      </c>
      <c r="F199" s="12">
        <v>44175</v>
      </c>
      <c r="G199" s="12">
        <v>46001</v>
      </c>
      <c r="H199" s="6" t="str">
        <f ca="1">IF('Permiso comercial Artesanal'!$G199&gt;TODAY(),"VIGENTE","VENCIDA")</f>
        <v>VIGENTE</v>
      </c>
    </row>
    <row r="200" spans="1:8" ht="48" thickBot="1" x14ac:dyDescent="0.3">
      <c r="A200" s="8" t="s">
        <v>1023</v>
      </c>
      <c r="B200" s="8" t="s">
        <v>1024</v>
      </c>
      <c r="C200" s="8" t="s">
        <v>8</v>
      </c>
      <c r="D200" s="11" t="s">
        <v>1025</v>
      </c>
      <c r="E200" s="11" t="s">
        <v>1026</v>
      </c>
      <c r="F200" s="12">
        <v>44175</v>
      </c>
      <c r="G200" s="12">
        <v>46001</v>
      </c>
      <c r="H200" s="6" t="str">
        <f ca="1">IF('Permiso comercial Artesanal'!$G200&gt;TODAY(),"VIGENTE","VENCIDA")</f>
        <v>VIGENTE</v>
      </c>
    </row>
    <row r="201" spans="1:8" ht="48" thickBot="1" x14ac:dyDescent="0.3">
      <c r="A201" s="8" t="s">
        <v>1027</v>
      </c>
      <c r="B201" s="8" t="s">
        <v>1028</v>
      </c>
      <c r="C201" s="8" t="s">
        <v>8</v>
      </c>
      <c r="D201" s="11" t="s">
        <v>1029</v>
      </c>
      <c r="E201" s="11" t="s">
        <v>1030</v>
      </c>
      <c r="F201" s="12">
        <v>44175</v>
      </c>
      <c r="G201" s="12">
        <v>46001</v>
      </c>
      <c r="H201" s="6" t="str">
        <f ca="1">IF('Permiso comercial Artesanal'!$G201&gt;TODAY(),"VIGENTE","VENCIDA")</f>
        <v>VIGENTE</v>
      </c>
    </row>
    <row r="202" spans="1:8" ht="32.25" thickBot="1" x14ac:dyDescent="0.3">
      <c r="A202" s="8" t="s">
        <v>1031</v>
      </c>
      <c r="B202" s="8" t="s">
        <v>1032</v>
      </c>
      <c r="C202" s="8" t="s">
        <v>8</v>
      </c>
      <c r="D202" s="11" t="s">
        <v>1033</v>
      </c>
      <c r="E202" s="11" t="s">
        <v>1034</v>
      </c>
      <c r="F202" s="12">
        <v>44175</v>
      </c>
      <c r="G202" s="12">
        <v>46001</v>
      </c>
      <c r="H202" s="6" t="str">
        <f ca="1">IF('Permiso comercial Artesanal'!$G202&gt;TODAY(),"VIGENTE","VENCIDA")</f>
        <v>VIGENTE</v>
      </c>
    </row>
    <row r="203" spans="1:8" ht="32.25" thickBot="1" x14ac:dyDescent="0.3">
      <c r="A203" s="8" t="s">
        <v>1035</v>
      </c>
      <c r="B203" s="8" t="s">
        <v>1036</v>
      </c>
      <c r="C203" s="8" t="s">
        <v>8</v>
      </c>
      <c r="D203" s="11" t="s">
        <v>1037</v>
      </c>
      <c r="E203" s="11" t="s">
        <v>1038</v>
      </c>
      <c r="F203" s="12">
        <v>44175</v>
      </c>
      <c r="G203" s="12">
        <v>46001</v>
      </c>
      <c r="H203" s="6" t="str">
        <f ca="1">IF('Permiso comercial Artesanal'!$G203&gt;TODAY(),"VIGENTE","VENCIDA")</f>
        <v>VIGENTE</v>
      </c>
    </row>
    <row r="204" spans="1:8" ht="32.25" thickBot="1" x14ac:dyDescent="0.3">
      <c r="A204" s="8" t="s">
        <v>1039</v>
      </c>
      <c r="B204" s="8" t="s">
        <v>1040</v>
      </c>
      <c r="C204" s="8" t="s">
        <v>8</v>
      </c>
      <c r="D204" s="11" t="s">
        <v>1041</v>
      </c>
      <c r="E204" s="11" t="s">
        <v>1042</v>
      </c>
      <c r="F204" s="12">
        <v>44175</v>
      </c>
      <c r="G204" s="12">
        <v>46001</v>
      </c>
      <c r="H204" s="6" t="str">
        <f ca="1">IF('Permiso comercial Artesanal'!$G204&gt;TODAY(),"VIGENTE","VENCIDA")</f>
        <v>VIGENTE</v>
      </c>
    </row>
    <row r="205" spans="1:8" ht="32.25" thickBot="1" x14ac:dyDescent="0.3">
      <c r="A205" s="8" t="s">
        <v>1043</v>
      </c>
      <c r="B205" s="8" t="s">
        <v>1044</v>
      </c>
      <c r="C205" s="8" t="s">
        <v>8</v>
      </c>
      <c r="D205" s="11" t="s">
        <v>1045</v>
      </c>
      <c r="E205" s="11" t="s">
        <v>1046</v>
      </c>
      <c r="F205" s="12">
        <v>44175</v>
      </c>
      <c r="G205" s="12">
        <v>46001</v>
      </c>
      <c r="H205" s="6" t="str">
        <f ca="1">IF('Permiso comercial Artesanal'!$G205&gt;TODAY(),"VIGENTE","VENCIDA")</f>
        <v>VIGENTE</v>
      </c>
    </row>
    <row r="206" spans="1:8" ht="32.25" thickBot="1" x14ac:dyDescent="0.3">
      <c r="A206" s="8" t="s">
        <v>1047</v>
      </c>
      <c r="B206" s="8" t="s">
        <v>1048</v>
      </c>
      <c r="C206" s="8" t="s">
        <v>8</v>
      </c>
      <c r="D206" s="11" t="s">
        <v>1049</v>
      </c>
      <c r="E206" s="11" t="s">
        <v>1050</v>
      </c>
      <c r="F206" s="12">
        <v>44175</v>
      </c>
      <c r="G206" s="12">
        <v>46001</v>
      </c>
      <c r="H206" s="6" t="str">
        <f ca="1">IF('Permiso comercial Artesanal'!$G206&gt;TODAY(),"VIGENTE","VENCIDA")</f>
        <v>VIGENTE</v>
      </c>
    </row>
    <row r="207" spans="1:8" ht="32.25" thickBot="1" x14ac:dyDescent="0.3">
      <c r="A207" s="8" t="s">
        <v>1051</v>
      </c>
      <c r="B207" s="8" t="s">
        <v>1052</v>
      </c>
      <c r="C207" s="8" t="s">
        <v>8</v>
      </c>
      <c r="D207" s="11" t="s">
        <v>1053</v>
      </c>
      <c r="E207" s="11" t="s">
        <v>1054</v>
      </c>
      <c r="F207" s="12">
        <v>44175</v>
      </c>
      <c r="G207" s="12">
        <v>46001</v>
      </c>
      <c r="H207" s="6" t="str">
        <f ca="1">IF('Permiso comercial Artesanal'!$G207&gt;TODAY(),"VIGENTE","VENCIDA")</f>
        <v>VIGENTE</v>
      </c>
    </row>
    <row r="208" spans="1:8" ht="48" thickBot="1" x14ac:dyDescent="0.3">
      <c r="A208" s="8" t="s">
        <v>1055</v>
      </c>
      <c r="B208" s="8" t="s">
        <v>1056</v>
      </c>
      <c r="C208" s="8" t="s">
        <v>8</v>
      </c>
      <c r="D208" s="11" t="s">
        <v>1057</v>
      </c>
      <c r="E208" s="11" t="s">
        <v>1058</v>
      </c>
      <c r="F208" s="12">
        <v>44175</v>
      </c>
      <c r="G208" s="12">
        <v>46001</v>
      </c>
      <c r="H208" s="6" t="str">
        <f ca="1">IF('Permiso comercial Artesanal'!$G208&gt;TODAY(),"VIGENTE","VENCIDA")</f>
        <v>VIGENTE</v>
      </c>
    </row>
    <row r="209" spans="1:8" ht="32.25" thickBot="1" x14ac:dyDescent="0.3">
      <c r="A209" s="8" t="s">
        <v>1059</v>
      </c>
      <c r="B209" s="8" t="s">
        <v>1060</v>
      </c>
      <c r="C209" s="8" t="s">
        <v>8</v>
      </c>
      <c r="D209" s="11" t="s">
        <v>1061</v>
      </c>
      <c r="E209" s="11" t="s">
        <v>1062</v>
      </c>
      <c r="F209" s="12">
        <v>44175</v>
      </c>
      <c r="G209" s="12">
        <v>46001</v>
      </c>
      <c r="H209" s="6" t="str">
        <f ca="1">IF('Permiso comercial Artesanal'!$G209&gt;TODAY(),"VIGENTE","VENCIDA")</f>
        <v>VIGENTE</v>
      </c>
    </row>
    <row r="210" spans="1:8" ht="32.25" thickBot="1" x14ac:dyDescent="0.3">
      <c r="A210" s="8" t="s">
        <v>1063</v>
      </c>
      <c r="B210" s="8" t="s">
        <v>1064</v>
      </c>
      <c r="C210" s="8" t="s">
        <v>8</v>
      </c>
      <c r="D210" s="11" t="s">
        <v>1065</v>
      </c>
      <c r="E210" s="11" t="s">
        <v>1066</v>
      </c>
      <c r="F210" s="12">
        <v>44175</v>
      </c>
      <c r="G210" s="12">
        <v>46001</v>
      </c>
      <c r="H210" s="6" t="str">
        <f ca="1">IF('Permiso comercial Artesanal'!$G210&gt;TODAY(),"VIGENTE","VENCIDA")</f>
        <v>VIGENTE</v>
      </c>
    </row>
    <row r="211" spans="1:8" ht="32.25" thickBot="1" x14ac:dyDescent="0.3">
      <c r="A211" s="8" t="s">
        <v>1067</v>
      </c>
      <c r="B211" s="8" t="s">
        <v>1068</v>
      </c>
      <c r="C211" s="8" t="s">
        <v>8</v>
      </c>
      <c r="D211" s="11" t="s">
        <v>1069</v>
      </c>
      <c r="E211" s="11" t="s">
        <v>1070</v>
      </c>
      <c r="F211" s="12">
        <v>44175</v>
      </c>
      <c r="G211" s="12">
        <v>46001</v>
      </c>
      <c r="H211" s="6" t="str">
        <f ca="1">IF('Permiso comercial Artesanal'!$G211&gt;TODAY(),"VIGENTE","VENCIDA")</f>
        <v>VIGENTE</v>
      </c>
    </row>
    <row r="212" spans="1:8" ht="32.25" thickBot="1" x14ac:dyDescent="0.3">
      <c r="A212" s="8" t="s">
        <v>1071</v>
      </c>
      <c r="B212" s="8" t="s">
        <v>1072</v>
      </c>
      <c r="C212" s="8" t="s">
        <v>8</v>
      </c>
      <c r="D212" s="11" t="s">
        <v>1073</v>
      </c>
      <c r="E212" s="11" t="s">
        <v>1074</v>
      </c>
      <c r="F212" s="12">
        <v>44175</v>
      </c>
      <c r="G212" s="12">
        <v>46001</v>
      </c>
      <c r="H212" s="6" t="str">
        <f ca="1">IF('Permiso comercial Artesanal'!$G212&gt;TODAY(),"VIGENTE","VENCIDA")</f>
        <v>VIGENTE</v>
      </c>
    </row>
    <row r="213" spans="1:8" ht="32.25" thickBot="1" x14ac:dyDescent="0.3">
      <c r="A213" s="8" t="s">
        <v>1075</v>
      </c>
      <c r="B213" s="8" t="s">
        <v>1076</v>
      </c>
      <c r="C213" s="8" t="s">
        <v>212</v>
      </c>
      <c r="D213" s="11" t="s">
        <v>1077</v>
      </c>
      <c r="E213" s="11"/>
      <c r="F213" s="12">
        <v>44175</v>
      </c>
      <c r="G213" s="12">
        <v>46001</v>
      </c>
      <c r="H213" s="6" t="str">
        <f ca="1">IF('Permiso comercial Artesanal'!$G213&gt;TODAY(),"VIGENTE","VENCIDA")</f>
        <v>VIGENTE</v>
      </c>
    </row>
    <row r="214" spans="1:8" ht="32.25" thickBot="1" x14ac:dyDescent="0.3">
      <c r="A214" s="8" t="s">
        <v>1078</v>
      </c>
      <c r="B214" s="8" t="s">
        <v>1079</v>
      </c>
      <c r="C214" s="8" t="s">
        <v>212</v>
      </c>
      <c r="D214" s="11" t="s">
        <v>1080</v>
      </c>
      <c r="E214" s="11"/>
      <c r="F214" s="12">
        <v>44175</v>
      </c>
      <c r="G214" s="12">
        <v>46001</v>
      </c>
      <c r="H214" s="6" t="str">
        <f ca="1">IF('Permiso comercial Artesanal'!$G214&gt;TODAY(),"VIGENTE","VENCIDA")</f>
        <v>VIGENTE</v>
      </c>
    </row>
    <row r="215" spans="1:8" ht="48" thickBot="1" x14ac:dyDescent="0.3">
      <c r="A215" s="8" t="s">
        <v>1081</v>
      </c>
      <c r="B215" s="8" t="s">
        <v>1082</v>
      </c>
      <c r="C215" s="8" t="s">
        <v>212</v>
      </c>
      <c r="D215" s="11" t="s">
        <v>1083</v>
      </c>
      <c r="E215" s="11"/>
      <c r="F215" s="12">
        <v>44175</v>
      </c>
      <c r="G215" s="12">
        <v>46001</v>
      </c>
      <c r="H215" s="6" t="str">
        <f ca="1">IF('Permiso comercial Artesanal'!$G215&gt;TODAY(),"VIGENTE","VENCIDA")</f>
        <v>VIGENTE</v>
      </c>
    </row>
    <row r="216" spans="1:8" ht="32.25" thickBot="1" x14ac:dyDescent="0.3">
      <c r="A216" s="8" t="s">
        <v>1084</v>
      </c>
      <c r="B216" s="8" t="s">
        <v>1085</v>
      </c>
      <c r="C216" s="8" t="s">
        <v>212</v>
      </c>
      <c r="D216" s="11" t="s">
        <v>1086</v>
      </c>
      <c r="E216" s="11"/>
      <c r="F216" s="12">
        <v>44175</v>
      </c>
      <c r="G216" s="12">
        <v>46001</v>
      </c>
      <c r="H216" s="6" t="str">
        <f ca="1">IF('Permiso comercial Artesanal'!$G216&gt;TODAY(),"VIGENTE","VENCIDA")</f>
        <v>VIGENTE</v>
      </c>
    </row>
    <row r="217" spans="1:8" ht="32.25" thickBot="1" x14ac:dyDescent="0.3">
      <c r="A217" s="8" t="s">
        <v>1087</v>
      </c>
      <c r="B217" s="8" t="s">
        <v>1088</v>
      </c>
      <c r="C217" s="8" t="s">
        <v>212</v>
      </c>
      <c r="D217" s="11" t="s">
        <v>1089</v>
      </c>
      <c r="E217" s="11"/>
      <c r="F217" s="12">
        <v>44175</v>
      </c>
      <c r="G217" s="12">
        <v>46001</v>
      </c>
      <c r="H217" s="6" t="str">
        <f ca="1">IF('Permiso comercial Artesanal'!$G217&gt;TODAY(),"VIGENTE","VENCIDA")</f>
        <v>VIGENTE</v>
      </c>
    </row>
    <row r="218" spans="1:8" ht="48" thickBot="1" x14ac:dyDescent="0.3">
      <c r="A218" s="8" t="s">
        <v>1090</v>
      </c>
      <c r="B218" s="8" t="s">
        <v>1091</v>
      </c>
      <c r="C218" s="8" t="s">
        <v>212</v>
      </c>
      <c r="D218" s="11" t="s">
        <v>1092</v>
      </c>
      <c r="E218" s="11"/>
      <c r="F218" s="12">
        <v>44175</v>
      </c>
      <c r="G218" s="12">
        <v>46001</v>
      </c>
      <c r="H218" s="6" t="str">
        <f ca="1">IF('Permiso comercial Artesanal'!$G218&gt;TODAY(),"VIGENTE","VENCIDA")</f>
        <v>VIGENTE</v>
      </c>
    </row>
    <row r="219" spans="1:8" ht="32.25" thickBot="1" x14ac:dyDescent="0.3">
      <c r="A219" s="8" t="s">
        <v>1093</v>
      </c>
      <c r="B219" s="8" t="s">
        <v>1094</v>
      </c>
      <c r="C219" s="8" t="s">
        <v>212</v>
      </c>
      <c r="D219" s="11" t="s">
        <v>1095</v>
      </c>
      <c r="E219" s="11"/>
      <c r="F219" s="12">
        <v>44175</v>
      </c>
      <c r="G219" s="12">
        <v>46001</v>
      </c>
      <c r="H219" s="6" t="str">
        <f ca="1">IF('Permiso comercial Artesanal'!$G219&gt;TODAY(),"VIGENTE","VENCIDA")</f>
        <v>VIGENTE</v>
      </c>
    </row>
    <row r="220" spans="1:8" ht="32.25" thickBot="1" x14ac:dyDescent="0.3">
      <c r="A220" s="8" t="s">
        <v>1096</v>
      </c>
      <c r="B220" s="8" t="s">
        <v>1097</v>
      </c>
      <c r="C220" s="8" t="s">
        <v>212</v>
      </c>
      <c r="D220" s="11" t="s">
        <v>1098</v>
      </c>
      <c r="E220" s="11"/>
      <c r="F220" s="12">
        <v>44175</v>
      </c>
      <c r="G220" s="12">
        <v>46001</v>
      </c>
      <c r="H220" s="6" t="str">
        <f ca="1">IF('Permiso comercial Artesanal'!$G220&gt;TODAY(),"VIGENTE","VENCIDA")</f>
        <v>VIGENTE</v>
      </c>
    </row>
    <row r="221" spans="1:8" ht="32.25" thickBot="1" x14ac:dyDescent="0.3">
      <c r="A221" s="8" t="s">
        <v>1099</v>
      </c>
      <c r="B221" s="8" t="s">
        <v>1100</v>
      </c>
      <c r="C221" s="8" t="s">
        <v>212</v>
      </c>
      <c r="D221" s="11" t="s">
        <v>1101</v>
      </c>
      <c r="E221" s="11"/>
      <c r="F221" s="12">
        <v>44175</v>
      </c>
      <c r="G221" s="12">
        <v>46001</v>
      </c>
      <c r="H221" s="6" t="str">
        <f ca="1">IF('Permiso comercial Artesanal'!$G221&gt;TODAY(),"VIGENTE","VENCIDA")</f>
        <v>VIGENTE</v>
      </c>
    </row>
    <row r="222" spans="1:8" ht="48" thickBot="1" x14ac:dyDescent="0.3">
      <c r="A222" s="8" t="s">
        <v>1102</v>
      </c>
      <c r="B222" s="8" t="s">
        <v>1103</v>
      </c>
      <c r="C222" s="8" t="s">
        <v>212</v>
      </c>
      <c r="D222" s="11" t="s">
        <v>1104</v>
      </c>
      <c r="E222" s="11"/>
      <c r="F222" s="12">
        <v>44175</v>
      </c>
      <c r="G222" s="12">
        <v>46001</v>
      </c>
      <c r="H222" s="6" t="str">
        <f ca="1">IF('Permiso comercial Artesanal'!$G222&gt;TODAY(),"VIGENTE","VENCIDA")</f>
        <v>VIGENTE</v>
      </c>
    </row>
    <row r="223" spans="1:8" ht="32.25" thickBot="1" x14ac:dyDescent="0.3">
      <c r="A223" s="8" t="s">
        <v>1105</v>
      </c>
      <c r="B223" s="8" t="s">
        <v>1106</v>
      </c>
      <c r="C223" s="8" t="s">
        <v>212</v>
      </c>
      <c r="D223" s="11" t="s">
        <v>1107</v>
      </c>
      <c r="E223" s="11"/>
      <c r="F223" s="12">
        <v>44175</v>
      </c>
      <c r="G223" s="12">
        <v>46001</v>
      </c>
      <c r="H223" s="6" t="str">
        <f ca="1">IF('Permiso comercial Artesanal'!$G223&gt;TODAY(),"VIGENTE","VENCIDA")</f>
        <v>VIGENTE</v>
      </c>
    </row>
    <row r="224" spans="1:8" ht="48" thickBot="1" x14ac:dyDescent="0.3">
      <c r="A224" s="8" t="s">
        <v>1108</v>
      </c>
      <c r="B224" s="8" t="s">
        <v>1109</v>
      </c>
      <c r="C224" s="8" t="s">
        <v>212</v>
      </c>
      <c r="D224" s="11" t="s">
        <v>1110</v>
      </c>
      <c r="E224" s="11"/>
      <c r="F224" s="12">
        <v>44175</v>
      </c>
      <c r="G224" s="12">
        <v>46001</v>
      </c>
      <c r="H224" s="6" t="str">
        <f ca="1">IF('Permiso comercial Artesanal'!$G224&gt;TODAY(),"VIGENTE","VENCIDA")</f>
        <v>VIGENTE</v>
      </c>
    </row>
    <row r="225" spans="1:8" ht="32.25" thickBot="1" x14ac:dyDescent="0.3">
      <c r="A225" s="8" t="s">
        <v>1111</v>
      </c>
      <c r="B225" s="8" t="s">
        <v>1112</v>
      </c>
      <c r="C225" s="8" t="s">
        <v>212</v>
      </c>
      <c r="D225" s="11" t="s">
        <v>1113</v>
      </c>
      <c r="E225" s="11"/>
      <c r="F225" s="12">
        <v>44175</v>
      </c>
      <c r="G225" s="12">
        <v>46001</v>
      </c>
      <c r="H225" s="6" t="str">
        <f ca="1">IF('Permiso comercial Artesanal'!$G225&gt;TODAY(),"VIGENTE","VENCIDA")</f>
        <v>VIGENTE</v>
      </c>
    </row>
    <row r="226" spans="1:8" ht="32.25" thickBot="1" x14ac:dyDescent="0.3">
      <c r="A226" s="8" t="s">
        <v>1114</v>
      </c>
      <c r="B226" s="8" t="s">
        <v>1115</v>
      </c>
      <c r="C226" s="8" t="s">
        <v>212</v>
      </c>
      <c r="D226" s="11" t="s">
        <v>1116</v>
      </c>
      <c r="E226" s="11"/>
      <c r="F226" s="12">
        <v>44175</v>
      </c>
      <c r="G226" s="12">
        <v>46001</v>
      </c>
      <c r="H226" s="6" t="str">
        <f ca="1">IF('Permiso comercial Artesanal'!$G226&gt;TODAY(),"VIGENTE","VENCIDA")</f>
        <v>VIGENTE</v>
      </c>
    </row>
    <row r="227" spans="1:8" ht="48" thickBot="1" x14ac:dyDescent="0.3">
      <c r="A227" s="8" t="s">
        <v>1117</v>
      </c>
      <c r="B227" s="8" t="s">
        <v>1118</v>
      </c>
      <c r="C227" s="8" t="s">
        <v>212</v>
      </c>
      <c r="D227" s="11" t="s">
        <v>1119</v>
      </c>
      <c r="E227" s="11"/>
      <c r="F227" s="12">
        <v>44175</v>
      </c>
      <c r="G227" s="12">
        <v>46001</v>
      </c>
      <c r="H227" s="6" t="str">
        <f ca="1">IF('Permiso comercial Artesanal'!$G227&gt;TODAY(),"VIGENTE","VENCIDA")</f>
        <v>VIGENTE</v>
      </c>
    </row>
    <row r="228" spans="1:8" ht="32.25" thickBot="1" x14ac:dyDescent="0.3">
      <c r="A228" s="8" t="s">
        <v>1120</v>
      </c>
      <c r="B228" s="8" t="s">
        <v>1121</v>
      </c>
      <c r="C228" s="8" t="s">
        <v>212</v>
      </c>
      <c r="D228" s="11" t="s">
        <v>1122</v>
      </c>
      <c r="E228" s="11"/>
      <c r="F228" s="12">
        <v>44175</v>
      </c>
      <c r="G228" s="12">
        <v>46001</v>
      </c>
      <c r="H228" s="6" t="str">
        <f ca="1">IF('Permiso comercial Artesanal'!$G228&gt;TODAY(),"VIGENTE","VENCIDA")</f>
        <v>VIGENTE</v>
      </c>
    </row>
    <row r="229" spans="1:8" ht="48" thickBot="1" x14ac:dyDescent="0.3">
      <c r="A229" s="8" t="s">
        <v>1123</v>
      </c>
      <c r="B229" s="8" t="s">
        <v>1124</v>
      </c>
      <c r="C229" s="8" t="s">
        <v>212</v>
      </c>
      <c r="D229" s="11" t="s">
        <v>1125</v>
      </c>
      <c r="E229" s="11"/>
      <c r="F229" s="12">
        <v>44175</v>
      </c>
      <c r="G229" s="12">
        <v>46001</v>
      </c>
      <c r="H229" s="6" t="str">
        <f ca="1">IF('Permiso comercial Artesanal'!$G229&gt;TODAY(),"VIGENTE","VENCIDA")</f>
        <v>VIGENTE</v>
      </c>
    </row>
    <row r="230" spans="1:8" ht="32.25" thickBot="1" x14ac:dyDescent="0.3">
      <c r="A230" s="8" t="s">
        <v>1126</v>
      </c>
      <c r="B230" s="8" t="s">
        <v>1127</v>
      </c>
      <c r="C230" s="8" t="s">
        <v>212</v>
      </c>
      <c r="D230" s="11" t="s">
        <v>1128</v>
      </c>
      <c r="E230" s="11"/>
      <c r="F230" s="12">
        <v>44175</v>
      </c>
      <c r="G230" s="12">
        <v>46001</v>
      </c>
      <c r="H230" s="6" t="str">
        <f ca="1">IF('Permiso comercial Artesanal'!$G230&gt;TODAY(),"VIGENTE","VENCIDA")</f>
        <v>VIGENTE</v>
      </c>
    </row>
    <row r="231" spans="1:8" ht="48" thickBot="1" x14ac:dyDescent="0.3">
      <c r="A231" s="8" t="s">
        <v>1129</v>
      </c>
      <c r="B231" s="8" t="s">
        <v>1130</v>
      </c>
      <c r="C231" s="8" t="s">
        <v>212</v>
      </c>
      <c r="D231" s="11" t="s">
        <v>1131</v>
      </c>
      <c r="E231" s="11"/>
      <c r="F231" s="12">
        <v>44175</v>
      </c>
      <c r="G231" s="12">
        <v>46001</v>
      </c>
      <c r="H231" s="6" t="str">
        <f ca="1">IF('Permiso comercial Artesanal'!$G231&gt;TODAY(),"VIGENTE","VENCIDA")</f>
        <v>VIGENTE</v>
      </c>
    </row>
    <row r="232" spans="1:8" ht="48" thickBot="1" x14ac:dyDescent="0.3">
      <c r="A232" s="8" t="s">
        <v>1132</v>
      </c>
      <c r="B232" s="8" t="s">
        <v>1133</v>
      </c>
      <c r="C232" s="8" t="s">
        <v>212</v>
      </c>
      <c r="D232" s="11" t="s">
        <v>1134</v>
      </c>
      <c r="E232" s="11"/>
      <c r="F232" s="12">
        <v>44175</v>
      </c>
      <c r="G232" s="12">
        <v>46001</v>
      </c>
      <c r="H232" s="6" t="str">
        <f ca="1">IF('Permiso comercial Artesanal'!$G232&gt;TODAY(),"VIGENTE","VENCIDA")</f>
        <v>VIGENTE</v>
      </c>
    </row>
    <row r="233" spans="1:8" ht="48" thickBot="1" x14ac:dyDescent="0.3">
      <c r="A233" s="8" t="s">
        <v>1135</v>
      </c>
      <c r="B233" s="8" t="s">
        <v>1136</v>
      </c>
      <c r="C233" s="8" t="s">
        <v>212</v>
      </c>
      <c r="D233" s="11" t="s">
        <v>1137</v>
      </c>
      <c r="E233" s="11"/>
      <c r="F233" s="12">
        <v>44175</v>
      </c>
      <c r="G233" s="12">
        <v>46001</v>
      </c>
      <c r="H233" s="6" t="str">
        <f ca="1">IF('Permiso comercial Artesanal'!$G233&gt;TODAY(),"VIGENTE","VENCIDA")</f>
        <v>VIGENTE</v>
      </c>
    </row>
    <row r="234" spans="1:8" ht="32.25" thickBot="1" x14ac:dyDescent="0.3">
      <c r="A234" s="8" t="s">
        <v>1138</v>
      </c>
      <c r="B234" s="8" t="s">
        <v>1139</v>
      </c>
      <c r="C234" s="8" t="s">
        <v>8</v>
      </c>
      <c r="D234" s="11"/>
      <c r="E234" s="11" t="s">
        <v>1140</v>
      </c>
      <c r="F234" s="12">
        <v>44175</v>
      </c>
      <c r="G234" s="12">
        <v>46001</v>
      </c>
      <c r="H234" s="6" t="str">
        <f ca="1">IF('Permiso comercial Artesanal'!$G234&gt;TODAY(),"VIGENTE","VENCIDA")</f>
        <v>VIGENTE</v>
      </c>
    </row>
    <row r="235" spans="1:8" ht="32.25" thickBot="1" x14ac:dyDescent="0.3">
      <c r="A235" s="8" t="s">
        <v>1141</v>
      </c>
      <c r="B235" s="8" t="s">
        <v>1142</v>
      </c>
      <c r="C235" s="8" t="s">
        <v>8</v>
      </c>
      <c r="D235" s="11"/>
      <c r="E235" s="11" t="s">
        <v>1143</v>
      </c>
      <c r="F235" s="12">
        <v>44175</v>
      </c>
      <c r="G235" s="12">
        <v>46001</v>
      </c>
      <c r="H235" s="6" t="str">
        <f ca="1">IF('Permiso comercial Artesanal'!$G235&gt;TODAY(),"VIGENTE","VENCIDA")</f>
        <v>VIGENTE</v>
      </c>
    </row>
    <row r="236" spans="1:8" ht="32.25" thickBot="1" x14ac:dyDescent="0.3">
      <c r="A236" s="8" t="s">
        <v>1144</v>
      </c>
      <c r="B236" s="8" t="s">
        <v>1145</v>
      </c>
      <c r="C236" s="8" t="s">
        <v>8</v>
      </c>
      <c r="D236" s="11"/>
      <c r="E236" s="11" t="s">
        <v>1146</v>
      </c>
      <c r="F236" s="12">
        <v>44175</v>
      </c>
      <c r="G236" s="12">
        <v>46001</v>
      </c>
      <c r="H236" s="6" t="str">
        <f ca="1">IF('Permiso comercial Artesanal'!$G236&gt;TODAY(),"VIGENTE","VENCIDA")</f>
        <v>VIGENTE</v>
      </c>
    </row>
    <row r="237" spans="1:8" ht="32.25" thickBot="1" x14ac:dyDescent="0.3">
      <c r="A237" s="8" t="s">
        <v>1147</v>
      </c>
      <c r="B237" s="8" t="s">
        <v>1148</v>
      </c>
      <c r="C237" s="8" t="s">
        <v>8</v>
      </c>
      <c r="D237" s="11"/>
      <c r="E237" s="11" t="s">
        <v>1149</v>
      </c>
      <c r="F237" s="12">
        <v>44175</v>
      </c>
      <c r="G237" s="12">
        <v>46001</v>
      </c>
      <c r="H237" s="6" t="str">
        <f ca="1">IF('Permiso comercial Artesanal'!$G237&gt;TODAY(),"VIGENTE","VENCIDA")</f>
        <v>VIGENTE</v>
      </c>
    </row>
    <row r="238" spans="1:8" ht="32.25" thickBot="1" x14ac:dyDescent="0.3">
      <c r="A238" s="8" t="s">
        <v>1150</v>
      </c>
      <c r="B238" s="8" t="s">
        <v>1151</v>
      </c>
      <c r="C238" s="8" t="s">
        <v>8</v>
      </c>
      <c r="D238" s="11"/>
      <c r="E238" s="11" t="s">
        <v>1152</v>
      </c>
      <c r="F238" s="12">
        <v>44175</v>
      </c>
      <c r="G238" s="12">
        <v>46001</v>
      </c>
      <c r="H238" s="6" t="str">
        <f ca="1">IF('Permiso comercial Artesanal'!$G238&gt;TODAY(),"VIGENTE","VENCIDA")</f>
        <v>VIGENTE</v>
      </c>
    </row>
    <row r="239" spans="1:8" ht="48" thickBot="1" x14ac:dyDescent="0.3">
      <c r="A239" s="8" t="s">
        <v>1153</v>
      </c>
      <c r="B239" s="8" t="s">
        <v>1154</v>
      </c>
      <c r="C239" s="8" t="s">
        <v>8</v>
      </c>
      <c r="D239" s="11"/>
      <c r="E239" s="11" t="s">
        <v>1155</v>
      </c>
      <c r="F239" s="12">
        <v>44175</v>
      </c>
      <c r="G239" s="12">
        <v>46001</v>
      </c>
      <c r="H239" s="6" t="str">
        <f ca="1">IF('Permiso comercial Artesanal'!$G239&gt;TODAY(),"VIGENTE","VENCIDA")</f>
        <v>VIGENTE</v>
      </c>
    </row>
    <row r="240" spans="1:8" ht="48" thickBot="1" x14ac:dyDescent="0.3">
      <c r="A240" s="8" t="s">
        <v>1156</v>
      </c>
      <c r="B240" s="8" t="s">
        <v>1157</v>
      </c>
      <c r="C240" s="8" t="s">
        <v>8</v>
      </c>
      <c r="D240" s="11"/>
      <c r="E240" s="11" t="s">
        <v>1158</v>
      </c>
      <c r="F240" s="12">
        <v>44175</v>
      </c>
      <c r="G240" s="12">
        <v>46001</v>
      </c>
      <c r="H240" s="6" t="str">
        <f ca="1">IF('Permiso comercial Artesanal'!$G240&gt;TODAY(),"VIGENTE","VENCIDA")</f>
        <v>VIGENTE</v>
      </c>
    </row>
    <row r="241" spans="1:8" ht="48" thickBot="1" x14ac:dyDescent="0.3">
      <c r="A241" s="8" t="s">
        <v>1159</v>
      </c>
      <c r="B241" s="8" t="s">
        <v>1160</v>
      </c>
      <c r="C241" s="8" t="s">
        <v>8</v>
      </c>
      <c r="D241" s="11"/>
      <c r="E241" s="11" t="s">
        <v>1161</v>
      </c>
      <c r="F241" s="12">
        <v>44175</v>
      </c>
      <c r="G241" s="12">
        <v>46001</v>
      </c>
      <c r="H241" s="6" t="str">
        <f ca="1">IF('Permiso comercial Artesanal'!$G241&gt;TODAY(),"VIGENTE","VENCIDA")</f>
        <v>VIGENTE</v>
      </c>
    </row>
    <row r="242" spans="1:8" ht="32.25" thickBot="1" x14ac:dyDescent="0.3">
      <c r="A242" s="8" t="s">
        <v>1162</v>
      </c>
      <c r="B242" s="8" t="s">
        <v>1163</v>
      </c>
      <c r="C242" s="8" t="s">
        <v>8</v>
      </c>
      <c r="D242" s="11"/>
      <c r="E242" s="11" t="s">
        <v>1164</v>
      </c>
      <c r="F242" s="12">
        <v>44175</v>
      </c>
      <c r="G242" s="12">
        <v>46001</v>
      </c>
      <c r="H242" s="6" t="str">
        <f ca="1">IF('Permiso comercial Artesanal'!$G242&gt;TODAY(),"VIGENTE","VENCIDA")</f>
        <v>VIGENTE</v>
      </c>
    </row>
    <row r="243" spans="1:8" ht="32.25" thickBot="1" x14ac:dyDescent="0.3">
      <c r="A243" s="8" t="s">
        <v>1165</v>
      </c>
      <c r="B243" s="8" t="s">
        <v>180</v>
      </c>
      <c r="C243" s="8" t="s">
        <v>8</v>
      </c>
      <c r="D243" s="11"/>
      <c r="E243" s="11" t="s">
        <v>1166</v>
      </c>
      <c r="F243" s="11" t="s">
        <v>1167</v>
      </c>
      <c r="G243" s="11" t="s">
        <v>1168</v>
      </c>
      <c r="H243" s="6" t="str">
        <f ca="1">IF('Permiso comercial Artesanal'!$G243&gt;TODAY(),"VIGENTE","VENCIDA")</f>
        <v>VIGENTE</v>
      </c>
    </row>
    <row r="244" spans="1:8" ht="32.25" thickBot="1" x14ac:dyDescent="0.3">
      <c r="A244" s="8" t="s">
        <v>1169</v>
      </c>
      <c r="B244" s="8" t="s">
        <v>1170</v>
      </c>
      <c r="C244" s="8" t="s">
        <v>8</v>
      </c>
      <c r="D244" s="11"/>
      <c r="E244" s="11" t="s">
        <v>1171</v>
      </c>
      <c r="F244" s="11" t="s">
        <v>1167</v>
      </c>
      <c r="G244" s="11" t="s">
        <v>1168</v>
      </c>
      <c r="H244" s="6" t="str">
        <f ca="1">IF('Permiso comercial Artesanal'!$G244&gt;TODAY(),"VIGENTE","VENCIDA")</f>
        <v>VIGENTE</v>
      </c>
    </row>
    <row r="245" spans="1:8" ht="32.25" thickBot="1" x14ac:dyDescent="0.3">
      <c r="A245" s="8" t="s">
        <v>1172</v>
      </c>
      <c r="B245" s="8" t="s">
        <v>1173</v>
      </c>
      <c r="C245" s="8" t="s">
        <v>8</v>
      </c>
      <c r="D245" s="11"/>
      <c r="E245" s="11" t="s">
        <v>1174</v>
      </c>
      <c r="F245" s="11" t="s">
        <v>1167</v>
      </c>
      <c r="G245" s="11" t="s">
        <v>1168</v>
      </c>
      <c r="H245" s="6" t="str">
        <f ca="1">IF('Permiso comercial Artesanal'!$G245&gt;TODAY(),"VIGENTE","VENCIDA")</f>
        <v>VIGENTE</v>
      </c>
    </row>
    <row r="246" spans="1:8" ht="32.25" thickBot="1" x14ac:dyDescent="0.3">
      <c r="A246" s="8" t="s">
        <v>1175</v>
      </c>
      <c r="B246" s="8" t="s">
        <v>174</v>
      </c>
      <c r="C246" s="8" t="s">
        <v>8</v>
      </c>
      <c r="D246" s="11"/>
      <c r="E246" s="11" t="s">
        <v>1176</v>
      </c>
      <c r="F246" s="11" t="s">
        <v>1167</v>
      </c>
      <c r="G246" s="11" t="s">
        <v>1168</v>
      </c>
      <c r="H246" s="6" t="str">
        <f ca="1">IF('Permiso comercial Artesanal'!$G246&gt;TODAY(),"VIGENTE","VENCIDA")</f>
        <v>VIGENTE</v>
      </c>
    </row>
    <row r="247" spans="1:8" ht="48" thickBot="1" x14ac:dyDescent="0.3">
      <c r="A247" s="8" t="s">
        <v>1177</v>
      </c>
      <c r="B247" s="8" t="s">
        <v>1178</v>
      </c>
      <c r="C247" s="13" t="s">
        <v>8</v>
      </c>
      <c r="D247" s="11"/>
      <c r="E247" s="11" t="s">
        <v>1179</v>
      </c>
      <c r="F247" s="11" t="s">
        <v>1167</v>
      </c>
      <c r="G247" s="11" t="s">
        <v>1168</v>
      </c>
      <c r="H247" s="6" t="str">
        <f ca="1">IF('Permiso comercial Artesanal'!$G247&gt;TODAY(),"VIGENTE","VENCIDA")</f>
        <v>VIGENTE</v>
      </c>
    </row>
    <row r="248" spans="1:8" ht="32.25" thickBot="1" x14ac:dyDescent="0.3">
      <c r="A248" s="8" t="s">
        <v>697</v>
      </c>
      <c r="B248" s="8" t="s">
        <v>183</v>
      </c>
      <c r="C248" s="13" t="s">
        <v>8</v>
      </c>
      <c r="D248" s="11" t="s">
        <v>698</v>
      </c>
      <c r="E248" s="11"/>
      <c r="F248" s="11" t="s">
        <v>699</v>
      </c>
      <c r="G248" s="11" t="s">
        <v>700</v>
      </c>
      <c r="H248" s="6" t="str">
        <f ca="1">IF('Permiso comercial Artesanal'!$G248&gt;TODAY(),"VIGENTE","VENCIDA")</f>
        <v>VIGENTE</v>
      </c>
    </row>
    <row r="249" spans="1:8" ht="32.25" thickBot="1" x14ac:dyDescent="0.3">
      <c r="A249" s="8" t="s">
        <v>701</v>
      </c>
      <c r="B249" s="8" t="s">
        <v>702</v>
      </c>
      <c r="C249" s="13" t="s">
        <v>8</v>
      </c>
      <c r="D249" s="11" t="s">
        <v>703</v>
      </c>
      <c r="E249" s="11"/>
      <c r="F249" s="11" t="s">
        <v>699</v>
      </c>
      <c r="G249" s="11" t="s">
        <v>700</v>
      </c>
      <c r="H249" s="6" t="str">
        <f ca="1">IF('Permiso comercial Artesanal'!$G249&gt;TODAY(),"VIGENTE","VENCIDA")</f>
        <v>VIGENTE</v>
      </c>
    </row>
    <row r="250" spans="1:8" ht="32.25" thickBot="1" x14ac:dyDescent="0.3">
      <c r="A250" s="8" t="s">
        <v>704</v>
      </c>
      <c r="B250" s="8" t="s">
        <v>24</v>
      </c>
      <c r="C250" s="13" t="s">
        <v>8</v>
      </c>
      <c r="D250" s="11" t="s">
        <v>705</v>
      </c>
      <c r="E250" s="11"/>
      <c r="F250" s="11" t="s">
        <v>699</v>
      </c>
      <c r="G250" s="11" t="s">
        <v>700</v>
      </c>
      <c r="H250" s="6" t="str">
        <f ca="1">IF('Permiso comercial Artesanal'!$G250&gt;TODAY(),"VIGENTE","VENCIDA")</f>
        <v>VIGENTE</v>
      </c>
    </row>
    <row r="251" spans="1:8" ht="32.25" thickBot="1" x14ac:dyDescent="0.3">
      <c r="A251" s="8" t="s">
        <v>706</v>
      </c>
      <c r="B251" s="8" t="s">
        <v>205</v>
      </c>
      <c r="C251" s="13" t="s">
        <v>8</v>
      </c>
      <c r="D251" s="11" t="s">
        <v>707</v>
      </c>
      <c r="E251" s="11"/>
      <c r="F251" s="11" t="s">
        <v>699</v>
      </c>
      <c r="G251" s="11" t="s">
        <v>700</v>
      </c>
      <c r="H251" s="6" t="str">
        <f ca="1">IF('Permiso comercial Artesanal'!$G251&gt;TODAY(),"VIGENTE","VENCIDA")</f>
        <v>VIGENTE</v>
      </c>
    </row>
    <row r="252" spans="1:8" ht="32.25" thickBot="1" x14ac:dyDescent="0.3">
      <c r="A252" s="8" t="s">
        <v>708</v>
      </c>
      <c r="B252" s="8" t="s">
        <v>9</v>
      </c>
      <c r="C252" s="13" t="s">
        <v>8</v>
      </c>
      <c r="D252" s="11" t="s">
        <v>709</v>
      </c>
      <c r="E252" s="11"/>
      <c r="F252" s="11" t="s">
        <v>699</v>
      </c>
      <c r="G252" s="11" t="s">
        <v>700</v>
      </c>
      <c r="H252" s="6" t="str">
        <f ca="1">IF('Permiso comercial Artesanal'!$G252&gt;TODAY(),"VIGENTE","VENCIDA")</f>
        <v>VIGENTE</v>
      </c>
    </row>
    <row r="253" spans="1:8" ht="32.25" thickBot="1" x14ac:dyDescent="0.3">
      <c r="A253" s="8" t="s">
        <v>710</v>
      </c>
      <c r="B253" s="8" t="s">
        <v>122</v>
      </c>
      <c r="C253" s="13" t="s">
        <v>8</v>
      </c>
      <c r="D253" s="11" t="s">
        <v>711</v>
      </c>
      <c r="E253" s="11"/>
      <c r="F253" s="11" t="s">
        <v>699</v>
      </c>
      <c r="G253" s="11" t="s">
        <v>700</v>
      </c>
      <c r="H253" s="6" t="str">
        <f ca="1">IF('Permiso comercial Artesanal'!$G253&gt;TODAY(),"VIGENTE","VENCIDA")</f>
        <v>VIGENTE</v>
      </c>
    </row>
    <row r="254" spans="1:8" ht="32.25" thickBot="1" x14ac:dyDescent="0.3">
      <c r="A254" s="8" t="s">
        <v>712</v>
      </c>
      <c r="B254" s="8" t="s">
        <v>141</v>
      </c>
      <c r="C254" s="13" t="s">
        <v>8</v>
      </c>
      <c r="D254" s="11" t="s">
        <v>713</v>
      </c>
      <c r="E254" s="11"/>
      <c r="F254" s="11" t="s">
        <v>699</v>
      </c>
      <c r="G254" s="11" t="s">
        <v>700</v>
      </c>
      <c r="H254" s="6" t="str">
        <f ca="1">IF('Permiso comercial Artesanal'!$G254&gt;TODAY(),"VIGENTE","VENCIDA")</f>
        <v>VIGENTE</v>
      </c>
    </row>
    <row r="255" spans="1:8" ht="32.25" thickBot="1" x14ac:dyDescent="0.3">
      <c r="A255" s="8" t="s">
        <v>714</v>
      </c>
      <c r="B255" s="8" t="s">
        <v>145</v>
      </c>
      <c r="C255" s="13" t="s">
        <v>8</v>
      </c>
      <c r="D255" s="11" t="s">
        <v>715</v>
      </c>
      <c r="E255" s="11"/>
      <c r="F255" s="11" t="s">
        <v>699</v>
      </c>
      <c r="G255" s="11" t="s">
        <v>700</v>
      </c>
      <c r="H255" s="6" t="str">
        <f ca="1">IF('Permiso comercial Artesanal'!$G255&gt;TODAY(),"VIGENTE","VENCIDA")</f>
        <v>VIGENTE</v>
      </c>
    </row>
    <row r="256" spans="1:8" ht="32.25" thickBot="1" x14ac:dyDescent="0.3">
      <c r="A256" s="8" t="s">
        <v>716</v>
      </c>
      <c r="B256" s="8" t="s">
        <v>47</v>
      </c>
      <c r="C256" s="13" t="s">
        <v>8</v>
      </c>
      <c r="D256" s="11" t="s">
        <v>717</v>
      </c>
      <c r="E256" s="11"/>
      <c r="F256" s="11" t="s">
        <v>699</v>
      </c>
      <c r="G256" s="11" t="s">
        <v>700</v>
      </c>
      <c r="H256" s="6" t="str">
        <f ca="1">IF('Permiso comercial Artesanal'!$G256&gt;TODAY(),"VIGENTE","VENCIDA")</f>
        <v>VIGENTE</v>
      </c>
    </row>
    <row r="257" spans="1:8" ht="32.25" thickBot="1" x14ac:dyDescent="0.3">
      <c r="A257" s="8" t="s">
        <v>718</v>
      </c>
      <c r="B257" s="8" t="s">
        <v>11</v>
      </c>
      <c r="C257" s="13" t="s">
        <v>8</v>
      </c>
      <c r="D257" s="11" t="s">
        <v>719</v>
      </c>
      <c r="E257" s="11"/>
      <c r="F257" s="11" t="s">
        <v>699</v>
      </c>
      <c r="G257" s="11" t="s">
        <v>700</v>
      </c>
      <c r="H257" s="6" t="str">
        <f ca="1">IF('Permiso comercial Artesanal'!$G257&gt;TODAY(),"VIGENTE","VENCIDA")</f>
        <v>VIGENTE</v>
      </c>
    </row>
    <row r="258" spans="1:8" ht="32.25" thickBot="1" x14ac:dyDescent="0.3">
      <c r="A258" s="8" t="s">
        <v>720</v>
      </c>
      <c r="B258" s="8" t="s">
        <v>210</v>
      </c>
      <c r="C258" s="13" t="s">
        <v>8</v>
      </c>
      <c r="D258" s="11" t="s">
        <v>721</v>
      </c>
      <c r="E258" s="11"/>
      <c r="F258" s="11" t="s">
        <v>699</v>
      </c>
      <c r="G258" s="11" t="s">
        <v>700</v>
      </c>
      <c r="H258" s="6" t="str">
        <f ca="1">IF('Permiso comercial Artesanal'!$G258&gt;TODAY(),"VIGENTE","VENCIDA")</f>
        <v>VIGENTE</v>
      </c>
    </row>
    <row r="259" spans="1:8" ht="32.25" thickBot="1" x14ac:dyDescent="0.3">
      <c r="A259" s="8" t="s">
        <v>722</v>
      </c>
      <c r="B259" s="8" t="s">
        <v>71</v>
      </c>
      <c r="C259" s="13" t="s">
        <v>8</v>
      </c>
      <c r="D259" s="11" t="s">
        <v>723</v>
      </c>
      <c r="E259" s="11"/>
      <c r="F259" s="11" t="s">
        <v>699</v>
      </c>
      <c r="G259" s="11" t="s">
        <v>700</v>
      </c>
      <c r="H259" s="6" t="str">
        <f ca="1">IF('Permiso comercial Artesanal'!$G259&gt;TODAY(),"VIGENTE","VENCIDA")</f>
        <v>VIGENTE</v>
      </c>
    </row>
    <row r="260" spans="1:8" ht="32.25" thickBot="1" x14ac:dyDescent="0.3">
      <c r="A260" s="8" t="s">
        <v>724</v>
      </c>
      <c r="B260" s="8" t="s">
        <v>725</v>
      </c>
      <c r="C260" s="13" t="s">
        <v>8</v>
      </c>
      <c r="D260" s="11" t="s">
        <v>726</v>
      </c>
      <c r="E260" s="11"/>
      <c r="F260" s="11" t="s">
        <v>699</v>
      </c>
      <c r="G260" s="11" t="s">
        <v>700</v>
      </c>
      <c r="H260" s="6" t="str">
        <f ca="1">IF('Permiso comercial Artesanal'!$G260&gt;TODAY(),"VIGENTE","VENCIDA")</f>
        <v>VIGENTE</v>
      </c>
    </row>
    <row r="261" spans="1:8" ht="32.25" thickBot="1" x14ac:dyDescent="0.3">
      <c r="A261" s="8" t="s">
        <v>727</v>
      </c>
      <c r="B261" s="8" t="s">
        <v>136</v>
      </c>
      <c r="C261" s="13" t="s">
        <v>8</v>
      </c>
      <c r="D261" s="11" t="s">
        <v>728</v>
      </c>
      <c r="E261" s="11"/>
      <c r="F261" s="11" t="s">
        <v>699</v>
      </c>
      <c r="G261" s="11" t="s">
        <v>700</v>
      </c>
      <c r="H261" s="6" t="str">
        <f ca="1">IF('Permiso comercial Artesanal'!$G261&gt;TODAY(),"VIGENTE","VENCIDA")</f>
        <v>VIGENTE</v>
      </c>
    </row>
    <row r="262" spans="1:8" ht="32.25" thickBot="1" x14ac:dyDescent="0.3">
      <c r="A262" s="8" t="s">
        <v>729</v>
      </c>
      <c r="B262" s="8" t="s">
        <v>730</v>
      </c>
      <c r="C262" s="13" t="s">
        <v>8</v>
      </c>
      <c r="D262" s="11" t="s">
        <v>731</v>
      </c>
      <c r="E262" s="11"/>
      <c r="F262" s="11" t="s">
        <v>699</v>
      </c>
      <c r="G262" s="11" t="s">
        <v>700</v>
      </c>
      <c r="H262" s="6" t="str">
        <f ca="1">IF('Permiso comercial Artesanal'!$G262&gt;TODAY(),"VIGENTE","VENCIDA")</f>
        <v>VIGENTE</v>
      </c>
    </row>
    <row r="263" spans="1:8" ht="32.25" thickBot="1" x14ac:dyDescent="0.3">
      <c r="A263" s="8" t="s">
        <v>732</v>
      </c>
      <c r="B263" s="8" t="s">
        <v>26</v>
      </c>
      <c r="C263" s="13" t="s">
        <v>8</v>
      </c>
      <c r="D263" s="11" t="s">
        <v>733</v>
      </c>
      <c r="E263" s="11"/>
      <c r="F263" s="11" t="s">
        <v>699</v>
      </c>
      <c r="G263" s="11" t="s">
        <v>700</v>
      </c>
      <c r="H263" s="6" t="str">
        <f ca="1">IF('Permiso comercial Artesanal'!$G263&gt;TODAY(),"VIGENTE","VENCIDA")</f>
        <v>VIGENTE</v>
      </c>
    </row>
    <row r="264" spans="1:8" ht="32.25" thickBot="1" x14ac:dyDescent="0.3">
      <c r="A264" s="8" t="s">
        <v>734</v>
      </c>
      <c r="B264" s="8" t="s">
        <v>140</v>
      </c>
      <c r="C264" s="13" t="s">
        <v>8</v>
      </c>
      <c r="D264" s="11" t="s">
        <v>735</v>
      </c>
      <c r="E264" s="11"/>
      <c r="F264" s="11" t="s">
        <v>699</v>
      </c>
      <c r="G264" s="11" t="s">
        <v>700</v>
      </c>
      <c r="H264" s="6" t="str">
        <f ca="1">IF('Permiso comercial Artesanal'!$G264&gt;TODAY(),"VIGENTE","VENCIDA")</f>
        <v>VIGENTE</v>
      </c>
    </row>
    <row r="265" spans="1:8" ht="32.25" thickBot="1" x14ac:dyDescent="0.3">
      <c r="A265" s="8" t="s">
        <v>736</v>
      </c>
      <c r="B265" s="8" t="s">
        <v>737</v>
      </c>
      <c r="C265" s="13" t="s">
        <v>8</v>
      </c>
      <c r="D265" s="11" t="s">
        <v>738</v>
      </c>
      <c r="E265" s="11"/>
      <c r="F265" s="11" t="s">
        <v>699</v>
      </c>
      <c r="G265" s="11" t="s">
        <v>700</v>
      </c>
      <c r="H265" s="6" t="str">
        <f ca="1">IF('Permiso comercial Artesanal'!$G265&gt;TODAY(),"VIGENTE","VENCIDA")</f>
        <v>VIGENTE</v>
      </c>
    </row>
    <row r="266" spans="1:8" ht="32.25" thickBot="1" x14ac:dyDescent="0.3">
      <c r="A266" s="8" t="s">
        <v>739</v>
      </c>
      <c r="B266" s="8" t="s">
        <v>147</v>
      </c>
      <c r="C266" s="13" t="s">
        <v>8</v>
      </c>
      <c r="D266" s="11" t="s">
        <v>740</v>
      </c>
      <c r="E266" s="11"/>
      <c r="F266" s="11" t="s">
        <v>699</v>
      </c>
      <c r="G266" s="11" t="s">
        <v>700</v>
      </c>
      <c r="H266" s="6" t="str">
        <f ca="1">IF('Permiso comercial Artesanal'!$G266&gt;TODAY(),"VIGENTE","VENCIDA")</f>
        <v>VIGENTE</v>
      </c>
    </row>
    <row r="267" spans="1:8" ht="32.25" thickBot="1" x14ac:dyDescent="0.3">
      <c r="A267" s="8" t="s">
        <v>741</v>
      </c>
      <c r="B267" s="8" t="s">
        <v>124</v>
      </c>
      <c r="C267" s="13" t="s">
        <v>8</v>
      </c>
      <c r="D267" s="11" t="s">
        <v>742</v>
      </c>
      <c r="E267" s="11"/>
      <c r="F267" s="11" t="s">
        <v>699</v>
      </c>
      <c r="G267" s="11" t="s">
        <v>700</v>
      </c>
      <c r="H267" s="6" t="str">
        <f ca="1">IF('Permiso comercial Artesanal'!$G267&gt;TODAY(),"VIGENTE","VENCIDA")</f>
        <v>VIGENTE</v>
      </c>
    </row>
    <row r="268" spans="1:8" ht="32.25" thickBot="1" x14ac:dyDescent="0.3">
      <c r="A268" s="8" t="s">
        <v>743</v>
      </c>
      <c r="B268" s="8" t="s">
        <v>16</v>
      </c>
      <c r="C268" s="13" t="s">
        <v>8</v>
      </c>
      <c r="D268" s="11" t="s">
        <v>744</v>
      </c>
      <c r="E268" s="11"/>
      <c r="F268" s="11" t="s">
        <v>699</v>
      </c>
      <c r="G268" s="11" t="s">
        <v>700</v>
      </c>
      <c r="H268" s="6" t="str">
        <f ca="1">IF('Permiso comercial Artesanal'!$G268&gt;TODAY(),"VIGENTE","VENCIDA")</f>
        <v>VIGENTE</v>
      </c>
    </row>
    <row r="269" spans="1:8" ht="48" thickBot="1" x14ac:dyDescent="0.3">
      <c r="A269" s="8" t="s">
        <v>745</v>
      </c>
      <c r="B269" s="8" t="s">
        <v>184</v>
      </c>
      <c r="C269" s="13" t="s">
        <v>8</v>
      </c>
      <c r="D269" s="11" t="s">
        <v>746</v>
      </c>
      <c r="E269" s="11"/>
      <c r="F269" s="11" t="s">
        <v>699</v>
      </c>
      <c r="G269" s="11" t="s">
        <v>700</v>
      </c>
      <c r="H269" s="6" t="str">
        <f ca="1">IF('Permiso comercial Artesanal'!$G269&gt;TODAY(),"VIGENTE","VENCIDA")</f>
        <v>VIGENTE</v>
      </c>
    </row>
    <row r="270" spans="1:8" ht="32.25" thickBot="1" x14ac:dyDescent="0.3">
      <c r="A270" s="8" t="s">
        <v>747</v>
      </c>
      <c r="B270" s="8" t="s">
        <v>160</v>
      </c>
      <c r="C270" s="13" t="s">
        <v>8</v>
      </c>
      <c r="D270" s="11" t="s">
        <v>748</v>
      </c>
      <c r="E270" s="11"/>
      <c r="F270" s="11" t="s">
        <v>699</v>
      </c>
      <c r="G270" s="11" t="s">
        <v>700</v>
      </c>
      <c r="H270" s="6" t="str">
        <f ca="1">IF('Permiso comercial Artesanal'!$G270&gt;TODAY(),"VIGENTE","VENCIDA")</f>
        <v>VIGENTE</v>
      </c>
    </row>
    <row r="271" spans="1:8" ht="32.25" thickBot="1" x14ac:dyDescent="0.3">
      <c r="A271" s="8" t="s">
        <v>749</v>
      </c>
      <c r="B271" s="8" t="s">
        <v>39</v>
      </c>
      <c r="C271" s="13" t="s">
        <v>8</v>
      </c>
      <c r="D271" s="11" t="s">
        <v>750</v>
      </c>
      <c r="E271" s="11"/>
      <c r="F271" s="11" t="s">
        <v>699</v>
      </c>
      <c r="G271" s="11" t="s">
        <v>700</v>
      </c>
      <c r="H271" s="6" t="str">
        <f ca="1">IF('Permiso comercial Artesanal'!$G271&gt;TODAY(),"VIGENTE","VENCIDA")</f>
        <v>VIGENTE</v>
      </c>
    </row>
    <row r="272" spans="1:8" ht="32.25" thickBot="1" x14ac:dyDescent="0.3">
      <c r="A272" s="8" t="s">
        <v>751</v>
      </c>
      <c r="B272" s="8" t="s">
        <v>172</v>
      </c>
      <c r="C272" s="13" t="s">
        <v>8</v>
      </c>
      <c r="D272" s="11" t="s">
        <v>752</v>
      </c>
      <c r="E272" s="11"/>
      <c r="F272" s="11" t="s">
        <v>699</v>
      </c>
      <c r="G272" s="11" t="s">
        <v>700</v>
      </c>
      <c r="H272" s="6" t="str">
        <f ca="1">IF('Permiso comercial Artesanal'!$G272&gt;TODAY(),"VIGENTE","VENCIDA")</f>
        <v>VIGENTE</v>
      </c>
    </row>
    <row r="273" spans="1:8" ht="32.25" thickBot="1" x14ac:dyDescent="0.3">
      <c r="A273" s="8" t="s">
        <v>753</v>
      </c>
      <c r="B273" s="8" t="s">
        <v>38</v>
      </c>
      <c r="C273" s="13" t="s">
        <v>8</v>
      </c>
      <c r="D273" s="11" t="s">
        <v>754</v>
      </c>
      <c r="E273" s="11"/>
      <c r="F273" s="11" t="s">
        <v>699</v>
      </c>
      <c r="G273" s="11" t="s">
        <v>700</v>
      </c>
      <c r="H273" s="6" t="str">
        <f ca="1">IF('Permiso comercial Artesanal'!$G273&gt;TODAY(),"VIGENTE","VENCIDA")</f>
        <v>VIGENTE</v>
      </c>
    </row>
    <row r="274" spans="1:8" ht="32.25" thickBot="1" x14ac:dyDescent="0.3">
      <c r="A274" s="8" t="s">
        <v>755</v>
      </c>
      <c r="B274" s="8" t="s">
        <v>135</v>
      </c>
      <c r="C274" s="13" t="s">
        <v>8</v>
      </c>
      <c r="D274" s="11" t="s">
        <v>756</v>
      </c>
      <c r="E274" s="11"/>
      <c r="F274" s="11" t="s">
        <v>699</v>
      </c>
      <c r="G274" s="11" t="s">
        <v>700</v>
      </c>
      <c r="H274" s="6" t="str">
        <f ca="1">IF('Permiso comercial Artesanal'!$G274&gt;TODAY(),"VIGENTE","VENCIDA")</f>
        <v>VIGENTE</v>
      </c>
    </row>
    <row r="275" spans="1:8" ht="32.25" thickBot="1" x14ac:dyDescent="0.3">
      <c r="A275" s="8" t="s">
        <v>757</v>
      </c>
      <c r="B275" s="8" t="s">
        <v>130</v>
      </c>
      <c r="C275" s="13" t="s">
        <v>8</v>
      </c>
      <c r="D275" s="11" t="s">
        <v>758</v>
      </c>
      <c r="E275" s="11"/>
      <c r="F275" s="11" t="s">
        <v>699</v>
      </c>
      <c r="G275" s="11" t="s">
        <v>700</v>
      </c>
      <c r="H275" s="6" t="str">
        <f ca="1">IF('Permiso comercial Artesanal'!$G275&gt;TODAY(),"VIGENTE","VENCIDA")</f>
        <v>VIGENTE</v>
      </c>
    </row>
    <row r="276" spans="1:8" ht="32.25" thickBot="1" x14ac:dyDescent="0.3">
      <c r="A276" s="8" t="s">
        <v>759</v>
      </c>
      <c r="B276" s="8" t="s">
        <v>166</v>
      </c>
      <c r="C276" s="13" t="s">
        <v>8</v>
      </c>
      <c r="D276" s="11" t="s">
        <v>760</v>
      </c>
      <c r="E276" s="11"/>
      <c r="F276" s="11" t="s">
        <v>699</v>
      </c>
      <c r="G276" s="11" t="s">
        <v>700</v>
      </c>
      <c r="H276" s="6" t="str">
        <f ca="1">IF('Permiso comercial Artesanal'!$G276&gt;TODAY(),"VIGENTE","VENCIDA")</f>
        <v>VIGENTE</v>
      </c>
    </row>
    <row r="277" spans="1:8" ht="32.25" thickBot="1" x14ac:dyDescent="0.3">
      <c r="A277" s="8" t="s">
        <v>761</v>
      </c>
      <c r="B277" s="8" t="s">
        <v>119</v>
      </c>
      <c r="C277" s="13" t="s">
        <v>8</v>
      </c>
      <c r="D277" s="11" t="s">
        <v>762</v>
      </c>
      <c r="E277" s="11"/>
      <c r="F277" s="11" t="s">
        <v>699</v>
      </c>
      <c r="G277" s="11" t="s">
        <v>700</v>
      </c>
      <c r="H277" s="6" t="str">
        <f ca="1">IF('Permiso comercial Artesanal'!$G277&gt;TODAY(),"VIGENTE","VENCIDA")</f>
        <v>VIGENTE</v>
      </c>
    </row>
    <row r="278" spans="1:8" ht="32.25" thickBot="1" x14ac:dyDescent="0.3">
      <c r="A278" s="8" t="s">
        <v>763</v>
      </c>
      <c r="B278" s="8" t="s">
        <v>33</v>
      </c>
      <c r="C278" s="13" t="s">
        <v>8</v>
      </c>
      <c r="D278" s="11" t="s">
        <v>764</v>
      </c>
      <c r="E278" s="11"/>
      <c r="F278" s="11" t="s">
        <v>699</v>
      </c>
      <c r="G278" s="11" t="s">
        <v>700</v>
      </c>
      <c r="H278" s="6" t="str">
        <f ca="1">IF('Permiso comercial Artesanal'!$G278&gt;TODAY(),"VIGENTE","VENCIDA")</f>
        <v>VIGENTE</v>
      </c>
    </row>
    <row r="279" spans="1:8" ht="32.25" thickBot="1" x14ac:dyDescent="0.3">
      <c r="A279" s="8" t="s">
        <v>765</v>
      </c>
      <c r="B279" s="8" t="s">
        <v>29</v>
      </c>
      <c r="C279" s="13" t="s">
        <v>8</v>
      </c>
      <c r="D279" s="11" t="s">
        <v>766</v>
      </c>
      <c r="E279" s="11"/>
      <c r="F279" s="11" t="s">
        <v>699</v>
      </c>
      <c r="G279" s="11" t="s">
        <v>700</v>
      </c>
      <c r="H279" s="6" t="str">
        <f ca="1">IF('Permiso comercial Artesanal'!$G279&gt;TODAY(),"VIGENTE","VENCIDA")</f>
        <v>VIGENTE</v>
      </c>
    </row>
    <row r="280" spans="1:8" ht="32.25" thickBot="1" x14ac:dyDescent="0.3">
      <c r="A280" s="8" t="s">
        <v>767</v>
      </c>
      <c r="B280" s="8" t="s">
        <v>179</v>
      </c>
      <c r="C280" s="13" t="s">
        <v>8</v>
      </c>
      <c r="D280" s="11" t="s">
        <v>768</v>
      </c>
      <c r="E280" s="11"/>
      <c r="F280" s="11" t="s">
        <v>699</v>
      </c>
      <c r="G280" s="11" t="s">
        <v>700</v>
      </c>
      <c r="H280" s="6" t="str">
        <f ca="1">IF('Permiso comercial Artesanal'!$G280&gt;TODAY(),"VIGENTE","VENCIDA")</f>
        <v>VIGENTE</v>
      </c>
    </row>
    <row r="281" spans="1:8" ht="32.25" thickBot="1" x14ac:dyDescent="0.3">
      <c r="A281" s="8" t="s">
        <v>769</v>
      </c>
      <c r="B281" s="8" t="s">
        <v>177</v>
      </c>
      <c r="C281" s="13" t="s">
        <v>8</v>
      </c>
      <c r="D281" s="11" t="s">
        <v>770</v>
      </c>
      <c r="E281" s="11"/>
      <c r="F281" s="11" t="s">
        <v>699</v>
      </c>
      <c r="G281" s="11" t="s">
        <v>700</v>
      </c>
      <c r="H281" s="6" t="str">
        <f ca="1">IF('Permiso comercial Artesanal'!$G281&gt;TODAY(),"VIGENTE","VENCIDA")</f>
        <v>VIGENTE</v>
      </c>
    </row>
    <row r="282" spans="1:8" ht="32.25" thickBot="1" x14ac:dyDescent="0.3">
      <c r="A282" s="8" t="s">
        <v>771</v>
      </c>
      <c r="B282" s="8" t="s">
        <v>137</v>
      </c>
      <c r="C282" s="13" t="s">
        <v>8</v>
      </c>
      <c r="D282" s="11" t="s">
        <v>772</v>
      </c>
      <c r="E282" s="11"/>
      <c r="F282" s="11" t="s">
        <v>699</v>
      </c>
      <c r="G282" s="11" t="s">
        <v>700</v>
      </c>
      <c r="H282" s="6" t="str">
        <f ca="1">IF('Permiso comercial Artesanal'!$G282&gt;TODAY(),"VIGENTE","VENCIDA")</f>
        <v>VIGENTE</v>
      </c>
    </row>
    <row r="283" spans="1:8" ht="32.25" thickBot="1" x14ac:dyDescent="0.3">
      <c r="A283" s="8" t="s">
        <v>773</v>
      </c>
      <c r="B283" s="8" t="s">
        <v>178</v>
      </c>
      <c r="C283" s="13" t="s">
        <v>8</v>
      </c>
      <c r="D283" s="11" t="s">
        <v>774</v>
      </c>
      <c r="E283" s="11"/>
      <c r="F283" s="11" t="s">
        <v>699</v>
      </c>
      <c r="G283" s="11" t="s">
        <v>700</v>
      </c>
      <c r="H283" s="6" t="str">
        <f ca="1">IF('Permiso comercial Artesanal'!$G283&gt;TODAY(),"VIGENTE","VENCIDA")</f>
        <v>VIGENTE</v>
      </c>
    </row>
    <row r="284" spans="1:8" ht="48" thickBot="1" x14ac:dyDescent="0.3">
      <c r="A284" s="8" t="s">
        <v>775</v>
      </c>
      <c r="B284" s="8" t="s">
        <v>776</v>
      </c>
      <c r="C284" s="13" t="s">
        <v>8</v>
      </c>
      <c r="D284" s="11" t="s">
        <v>777</v>
      </c>
      <c r="E284" s="11"/>
      <c r="F284" s="11" t="s">
        <v>699</v>
      </c>
      <c r="G284" s="11" t="s">
        <v>700</v>
      </c>
      <c r="H284" s="6" t="str">
        <f ca="1">IF('Permiso comercial Artesanal'!$G284&gt;TODAY(),"VIGENTE","VENCIDA")</f>
        <v>VIGENTE</v>
      </c>
    </row>
    <row r="285" spans="1:8" ht="32.25" thickBot="1" x14ac:dyDescent="0.3">
      <c r="A285" s="8" t="s">
        <v>778</v>
      </c>
      <c r="B285" s="8" t="s">
        <v>779</v>
      </c>
      <c r="C285" s="13" t="s">
        <v>8</v>
      </c>
      <c r="D285" s="11" t="s">
        <v>780</v>
      </c>
      <c r="E285" s="11"/>
      <c r="F285" s="11" t="s">
        <v>699</v>
      </c>
      <c r="G285" s="11" t="s">
        <v>700</v>
      </c>
      <c r="H285" s="6" t="str">
        <f ca="1">IF('Permiso comercial Artesanal'!$G285&gt;TODAY(),"VIGENTE","VENCIDA")</f>
        <v>VIGENTE</v>
      </c>
    </row>
    <row r="286" spans="1:8" ht="32.25" thickBot="1" x14ac:dyDescent="0.3">
      <c r="A286" s="8" t="s">
        <v>781</v>
      </c>
      <c r="B286" s="8" t="s">
        <v>782</v>
      </c>
      <c r="C286" s="13" t="s">
        <v>8</v>
      </c>
      <c r="D286" s="11" t="s">
        <v>783</v>
      </c>
      <c r="E286" s="11"/>
      <c r="F286" s="11" t="s">
        <v>699</v>
      </c>
      <c r="G286" s="11" t="s">
        <v>700</v>
      </c>
      <c r="H286" s="6" t="str">
        <f ca="1">IF('Permiso comercial Artesanal'!$G286&gt;TODAY(),"VIGENTE","VENCIDA")</f>
        <v>VIGENTE</v>
      </c>
    </row>
    <row r="287" spans="1:8" ht="32.25" thickBot="1" x14ac:dyDescent="0.3">
      <c r="A287" s="8" t="s">
        <v>784</v>
      </c>
      <c r="B287" s="8" t="s">
        <v>198</v>
      </c>
      <c r="C287" s="13" t="s">
        <v>8</v>
      </c>
      <c r="D287" s="11" t="s">
        <v>785</v>
      </c>
      <c r="E287" s="11"/>
      <c r="F287" s="11" t="s">
        <v>699</v>
      </c>
      <c r="G287" s="11" t="s">
        <v>700</v>
      </c>
      <c r="H287" s="6" t="str">
        <f ca="1">IF('Permiso comercial Artesanal'!$G287&gt;TODAY(),"VIGENTE","VENCIDA")</f>
        <v>VIGENTE</v>
      </c>
    </row>
    <row r="288" spans="1:8" ht="32.25" thickBot="1" x14ac:dyDescent="0.3">
      <c r="A288" s="8" t="s">
        <v>786</v>
      </c>
      <c r="B288" s="8" t="s">
        <v>787</v>
      </c>
      <c r="C288" s="13" t="s">
        <v>8</v>
      </c>
      <c r="D288" s="11" t="s">
        <v>788</v>
      </c>
      <c r="E288" s="11"/>
      <c r="F288" s="11" t="s">
        <v>699</v>
      </c>
      <c r="G288" s="11" t="s">
        <v>700</v>
      </c>
      <c r="H288" s="6" t="str">
        <f ca="1">IF('Permiso comercial Artesanal'!$G288&gt;TODAY(),"VIGENTE","VENCIDA")</f>
        <v>VIGENTE</v>
      </c>
    </row>
    <row r="289" spans="1:8" ht="32.25" thickBot="1" x14ac:dyDescent="0.3">
      <c r="A289" s="8" t="s">
        <v>789</v>
      </c>
      <c r="B289" s="8" t="s">
        <v>153</v>
      </c>
      <c r="C289" s="13" t="s">
        <v>8</v>
      </c>
      <c r="D289" s="11" t="s">
        <v>790</v>
      </c>
      <c r="E289" s="11"/>
      <c r="F289" s="11" t="s">
        <v>699</v>
      </c>
      <c r="G289" s="11" t="s">
        <v>700</v>
      </c>
      <c r="H289" s="6" t="str">
        <f ca="1">IF('Permiso comercial Artesanal'!$G289&gt;TODAY(),"VIGENTE","VENCIDA")</f>
        <v>VIGENTE</v>
      </c>
    </row>
    <row r="290" spans="1:8" ht="32.25" thickBot="1" x14ac:dyDescent="0.3">
      <c r="A290" s="8" t="s">
        <v>791</v>
      </c>
      <c r="B290" s="8" t="s">
        <v>204</v>
      </c>
      <c r="C290" s="13" t="s">
        <v>8</v>
      </c>
      <c r="D290" s="11" t="s">
        <v>792</v>
      </c>
      <c r="E290" s="11"/>
      <c r="F290" s="11" t="s">
        <v>699</v>
      </c>
      <c r="G290" s="11" t="s">
        <v>700</v>
      </c>
      <c r="H290" s="6" t="str">
        <f ca="1">IF('Permiso comercial Artesanal'!$G290&gt;TODAY(),"VIGENTE","VENCIDA")</f>
        <v>VIGENTE</v>
      </c>
    </row>
    <row r="291" spans="1:8" ht="32.25" thickBot="1" x14ac:dyDescent="0.3">
      <c r="A291" s="8" t="s">
        <v>793</v>
      </c>
      <c r="B291" s="8" t="s">
        <v>169</v>
      </c>
      <c r="C291" s="13" t="s">
        <v>8</v>
      </c>
      <c r="D291" s="11" t="s">
        <v>794</v>
      </c>
      <c r="E291" s="11"/>
      <c r="F291" s="11" t="s">
        <v>699</v>
      </c>
      <c r="G291" s="11" t="s">
        <v>700</v>
      </c>
      <c r="H291" s="6" t="str">
        <f ca="1">IF('Permiso comercial Artesanal'!$G291&gt;TODAY(),"VIGENTE","VENCIDA")</f>
        <v>VIGENTE</v>
      </c>
    </row>
    <row r="292" spans="1:8" ht="32.25" thickBot="1" x14ac:dyDescent="0.3">
      <c r="A292" s="8" t="s">
        <v>795</v>
      </c>
      <c r="B292" s="8" t="s">
        <v>175</v>
      </c>
      <c r="C292" s="13" t="s">
        <v>8</v>
      </c>
      <c r="D292" s="11" t="s">
        <v>796</v>
      </c>
      <c r="E292" s="11"/>
      <c r="F292" s="11" t="s">
        <v>699</v>
      </c>
      <c r="G292" s="11" t="s">
        <v>700</v>
      </c>
      <c r="H292" s="6" t="str">
        <f ca="1">IF('Permiso comercial Artesanal'!$G292&gt;TODAY(),"VIGENTE","VENCIDA")</f>
        <v>VIGENTE</v>
      </c>
    </row>
    <row r="293" spans="1:8" ht="32.25" thickBot="1" x14ac:dyDescent="0.3">
      <c r="A293" s="8" t="s">
        <v>797</v>
      </c>
      <c r="B293" s="8" t="s">
        <v>110</v>
      </c>
      <c r="C293" s="13" t="s">
        <v>8</v>
      </c>
      <c r="D293" s="11" t="s">
        <v>798</v>
      </c>
      <c r="E293" s="11"/>
      <c r="F293" s="11" t="s">
        <v>699</v>
      </c>
      <c r="G293" s="11" t="s">
        <v>700</v>
      </c>
      <c r="H293" s="6" t="str">
        <f ca="1">IF('Permiso comercial Artesanal'!$G293&gt;TODAY(),"VIGENTE","VENCIDA")</f>
        <v>VIGENTE</v>
      </c>
    </row>
    <row r="294" spans="1:8" ht="32.25" thickBot="1" x14ac:dyDescent="0.3">
      <c r="A294" s="8" t="s">
        <v>799</v>
      </c>
      <c r="B294" s="8" t="s">
        <v>143</v>
      </c>
      <c r="C294" s="13" t="s">
        <v>8</v>
      </c>
      <c r="D294" s="11" t="s">
        <v>800</v>
      </c>
      <c r="E294" s="11"/>
      <c r="F294" s="11" t="s">
        <v>699</v>
      </c>
      <c r="G294" s="11" t="s">
        <v>700</v>
      </c>
      <c r="H294" s="6" t="str">
        <f ca="1">IF('Permiso comercial Artesanal'!$G294&gt;TODAY(),"VIGENTE","VENCIDA")</f>
        <v>VIGENTE</v>
      </c>
    </row>
    <row r="295" spans="1:8" ht="32.25" thickBot="1" x14ac:dyDescent="0.3">
      <c r="A295" s="8" t="s">
        <v>801</v>
      </c>
      <c r="B295" s="8" t="s">
        <v>171</v>
      </c>
      <c r="C295" s="13" t="s">
        <v>8</v>
      </c>
      <c r="D295" s="11" t="s">
        <v>802</v>
      </c>
      <c r="E295" s="11"/>
      <c r="F295" s="11" t="s">
        <v>699</v>
      </c>
      <c r="G295" s="11" t="s">
        <v>700</v>
      </c>
      <c r="H295" s="6" t="str">
        <f ca="1">IF('Permiso comercial Artesanal'!$G295&gt;TODAY(),"VIGENTE","VENCIDA")</f>
        <v>VIGENTE</v>
      </c>
    </row>
    <row r="296" spans="1:8" ht="32.25" thickBot="1" x14ac:dyDescent="0.3">
      <c r="A296" s="8" t="s">
        <v>803</v>
      </c>
      <c r="B296" s="8" t="s">
        <v>70</v>
      </c>
      <c r="C296" s="13" t="s">
        <v>8</v>
      </c>
      <c r="D296" s="11" t="s">
        <v>804</v>
      </c>
      <c r="E296" s="11"/>
      <c r="F296" s="11" t="s">
        <v>699</v>
      </c>
      <c r="G296" s="11" t="s">
        <v>700</v>
      </c>
      <c r="H296" s="6" t="str">
        <f ca="1">IF('Permiso comercial Artesanal'!$G296&gt;TODAY(),"VIGENTE","VENCIDA")</f>
        <v>VIGENTE</v>
      </c>
    </row>
    <row r="297" spans="1:8" ht="32.25" thickBot="1" x14ac:dyDescent="0.3">
      <c r="A297" s="8" t="s">
        <v>805</v>
      </c>
      <c r="B297" s="8" t="s">
        <v>173</v>
      </c>
      <c r="C297" s="13" t="s">
        <v>8</v>
      </c>
      <c r="D297" s="11" t="s">
        <v>806</v>
      </c>
      <c r="E297" s="11"/>
      <c r="F297" s="11" t="s">
        <v>699</v>
      </c>
      <c r="G297" s="11" t="s">
        <v>700</v>
      </c>
      <c r="H297" s="6" t="str">
        <f ca="1">IF('Permiso comercial Artesanal'!$G297&gt;TODAY(),"VIGENTE","VENCIDA")</f>
        <v>VIGENTE</v>
      </c>
    </row>
    <row r="298" spans="1:8" ht="32.25" thickBot="1" x14ac:dyDescent="0.3">
      <c r="A298" s="8" t="s">
        <v>807</v>
      </c>
      <c r="B298" s="8" t="s">
        <v>42</v>
      </c>
      <c r="C298" s="13" t="s">
        <v>8</v>
      </c>
      <c r="D298" s="11" t="s">
        <v>808</v>
      </c>
      <c r="E298" s="11"/>
      <c r="F298" s="11" t="s">
        <v>699</v>
      </c>
      <c r="G298" s="11" t="s">
        <v>700</v>
      </c>
      <c r="H298" s="6" t="str">
        <f ca="1">IF('Permiso comercial Artesanal'!$G298&gt;TODAY(),"VIGENTE","VENCIDA")</f>
        <v>VIGENTE</v>
      </c>
    </row>
    <row r="299" spans="1:8" ht="32.25" thickBot="1" x14ac:dyDescent="0.3">
      <c r="A299" s="8" t="s">
        <v>809</v>
      </c>
      <c r="B299" s="8" t="s">
        <v>154</v>
      </c>
      <c r="C299" s="13" t="s">
        <v>8</v>
      </c>
      <c r="D299" s="11" t="s">
        <v>810</v>
      </c>
      <c r="E299" s="11"/>
      <c r="F299" s="11" t="s">
        <v>699</v>
      </c>
      <c r="G299" s="11" t="s">
        <v>700</v>
      </c>
      <c r="H299" s="6" t="str">
        <f ca="1">IF('Permiso comercial Artesanal'!$G299&gt;TODAY(),"VIGENTE","VENCIDA")</f>
        <v>VIGENTE</v>
      </c>
    </row>
    <row r="300" spans="1:8" ht="48" thickBot="1" x14ac:dyDescent="0.3">
      <c r="A300" s="8" t="s">
        <v>811</v>
      </c>
      <c r="B300" s="8" t="s">
        <v>812</v>
      </c>
      <c r="C300" s="13" t="s">
        <v>8</v>
      </c>
      <c r="D300" s="11" t="s">
        <v>813</v>
      </c>
      <c r="E300" s="11"/>
      <c r="F300" s="11" t="s">
        <v>699</v>
      </c>
      <c r="G300" s="11" t="s">
        <v>700</v>
      </c>
      <c r="H300" s="6" t="str">
        <f ca="1">IF('Permiso comercial Artesanal'!$G300&gt;TODAY(),"VIGENTE","VENCIDA")</f>
        <v>VIGENTE</v>
      </c>
    </row>
    <row r="301" spans="1:8" ht="32.25" thickBot="1" x14ac:dyDescent="0.3">
      <c r="A301" s="8" t="s">
        <v>814</v>
      </c>
      <c r="B301" s="8" t="s">
        <v>138</v>
      </c>
      <c r="C301" s="13" t="s">
        <v>8</v>
      </c>
      <c r="D301" s="11" t="s">
        <v>815</v>
      </c>
      <c r="E301" s="11"/>
      <c r="F301" s="11" t="s">
        <v>699</v>
      </c>
      <c r="G301" s="11" t="s">
        <v>700</v>
      </c>
      <c r="H301" s="6" t="str">
        <f ca="1">IF('Permiso comercial Artesanal'!$G301&gt;TODAY(),"VIGENTE","VENCIDA")</f>
        <v>VIGENTE</v>
      </c>
    </row>
    <row r="302" spans="1:8" ht="32.25" thickBot="1" x14ac:dyDescent="0.3">
      <c r="A302" s="8" t="s">
        <v>816</v>
      </c>
      <c r="B302" s="8" t="s">
        <v>32</v>
      </c>
      <c r="C302" s="13" t="s">
        <v>8</v>
      </c>
      <c r="D302" s="11" t="s">
        <v>817</v>
      </c>
      <c r="E302" s="11"/>
      <c r="F302" s="11" t="s">
        <v>699</v>
      </c>
      <c r="G302" s="11" t="s">
        <v>700</v>
      </c>
      <c r="H302" s="6" t="str">
        <f ca="1">IF('Permiso comercial Artesanal'!$G302&gt;TODAY(),"VIGENTE","VENCIDA")</f>
        <v>VIGENTE</v>
      </c>
    </row>
    <row r="303" spans="1:8" ht="32.25" thickBot="1" x14ac:dyDescent="0.3">
      <c r="A303" s="8" t="s">
        <v>818</v>
      </c>
      <c r="B303" s="8" t="s">
        <v>144</v>
      </c>
      <c r="C303" s="13" t="s">
        <v>8</v>
      </c>
      <c r="D303" s="11" t="s">
        <v>819</v>
      </c>
      <c r="E303" s="11"/>
      <c r="F303" s="11" t="s">
        <v>699</v>
      </c>
      <c r="G303" s="11" t="s">
        <v>700</v>
      </c>
      <c r="H303" s="6" t="str">
        <f ca="1">IF('Permiso comercial Artesanal'!$G303&gt;TODAY(),"VIGENTE","VENCIDA")</f>
        <v>VIGENTE</v>
      </c>
    </row>
    <row r="304" spans="1:8" ht="32.25" thickBot="1" x14ac:dyDescent="0.3">
      <c r="A304" s="8" t="s">
        <v>820</v>
      </c>
      <c r="B304" s="8" t="s">
        <v>170</v>
      </c>
      <c r="C304" s="13" t="s">
        <v>8</v>
      </c>
      <c r="D304" s="11" t="s">
        <v>821</v>
      </c>
      <c r="E304" s="11"/>
      <c r="F304" s="11" t="s">
        <v>699</v>
      </c>
      <c r="G304" s="11" t="s">
        <v>700</v>
      </c>
      <c r="H304" s="6" t="str">
        <f ca="1">IF('Permiso comercial Artesanal'!$G304&gt;TODAY(),"VIGENTE","VENCIDA")</f>
        <v>VIGENTE</v>
      </c>
    </row>
    <row r="305" spans="1:8" ht="32.25" thickBot="1" x14ac:dyDescent="0.3">
      <c r="A305" s="8" t="s">
        <v>822</v>
      </c>
      <c r="B305" s="8" t="s">
        <v>823</v>
      </c>
      <c r="C305" s="13" t="s">
        <v>8</v>
      </c>
      <c r="D305" s="11" t="s">
        <v>824</v>
      </c>
      <c r="E305" s="11"/>
      <c r="F305" s="11" t="s">
        <v>699</v>
      </c>
      <c r="G305" s="11" t="s">
        <v>700</v>
      </c>
      <c r="H305" s="6" t="str">
        <f ca="1">IF('Permiso comercial Artesanal'!$G305&gt;TODAY(),"VIGENTE","VENCIDA")</f>
        <v>VIGENTE</v>
      </c>
    </row>
    <row r="306" spans="1:8" ht="32.25" thickBot="1" x14ac:dyDescent="0.3">
      <c r="A306" s="8" t="s">
        <v>825</v>
      </c>
      <c r="B306" s="8" t="s">
        <v>826</v>
      </c>
      <c r="C306" s="13" t="s">
        <v>8</v>
      </c>
      <c r="D306" s="11" t="s">
        <v>827</v>
      </c>
      <c r="E306" s="11"/>
      <c r="F306" s="11" t="s">
        <v>699</v>
      </c>
      <c r="G306" s="11" t="s">
        <v>700</v>
      </c>
      <c r="H306" s="6" t="str">
        <f ca="1">IF('Permiso comercial Artesanal'!$G306&gt;TODAY(),"VIGENTE","VENCIDA")</f>
        <v>VIGENTE</v>
      </c>
    </row>
    <row r="307" spans="1:8" ht="32.25" thickBot="1" x14ac:dyDescent="0.3">
      <c r="A307" s="8" t="s">
        <v>828</v>
      </c>
      <c r="B307" s="8" t="s">
        <v>829</v>
      </c>
      <c r="C307" s="13" t="s">
        <v>8</v>
      </c>
      <c r="D307" s="11" t="s">
        <v>830</v>
      </c>
      <c r="E307" s="11"/>
      <c r="F307" s="11" t="s">
        <v>699</v>
      </c>
      <c r="G307" s="11" t="s">
        <v>700</v>
      </c>
      <c r="H307" s="6" t="str">
        <f ca="1">IF('Permiso comercial Artesanal'!$G307&gt;TODAY(),"VIGENTE","VENCIDA")</f>
        <v>VIGENTE</v>
      </c>
    </row>
    <row r="308" spans="1:8" ht="32.25" thickBot="1" x14ac:dyDescent="0.3">
      <c r="A308" s="8" t="s">
        <v>831</v>
      </c>
      <c r="B308" s="8" t="s">
        <v>127</v>
      </c>
      <c r="C308" s="13" t="s">
        <v>8</v>
      </c>
      <c r="D308" s="11" t="s">
        <v>832</v>
      </c>
      <c r="E308" s="11"/>
      <c r="F308" s="11" t="s">
        <v>699</v>
      </c>
      <c r="G308" s="11" t="s">
        <v>700</v>
      </c>
      <c r="H308" s="6" t="str">
        <f ca="1">IF('Permiso comercial Artesanal'!$G308&gt;TODAY(),"VIGENTE","VENCIDA")</f>
        <v>VIGENTE</v>
      </c>
    </row>
    <row r="309" spans="1:8" ht="32.25" thickBot="1" x14ac:dyDescent="0.3">
      <c r="A309" s="8" t="s">
        <v>833</v>
      </c>
      <c r="B309" s="8" t="s">
        <v>44</v>
      </c>
      <c r="C309" s="13" t="s">
        <v>8</v>
      </c>
      <c r="D309" s="11" t="s">
        <v>834</v>
      </c>
      <c r="E309" s="11"/>
      <c r="F309" s="11" t="s">
        <v>699</v>
      </c>
      <c r="G309" s="11" t="s">
        <v>700</v>
      </c>
      <c r="H309" s="6" t="str">
        <f ca="1">IF('Permiso comercial Artesanal'!$G309&gt;TODAY(),"VIGENTE","VENCIDA")</f>
        <v>VIGENTE</v>
      </c>
    </row>
    <row r="310" spans="1:8" ht="32.25" thickBot="1" x14ac:dyDescent="0.3">
      <c r="A310" s="8" t="s">
        <v>835</v>
      </c>
      <c r="B310" s="8" t="s">
        <v>836</v>
      </c>
      <c r="C310" s="13" t="s">
        <v>8</v>
      </c>
      <c r="D310" s="11" t="s">
        <v>837</v>
      </c>
      <c r="E310" s="11"/>
      <c r="F310" s="11" t="s">
        <v>699</v>
      </c>
      <c r="G310" s="11" t="s">
        <v>700</v>
      </c>
      <c r="H310" s="6" t="str">
        <f ca="1">IF('Permiso comercial Artesanal'!$G310&gt;TODAY(),"VIGENTE","VENCIDA")</f>
        <v>VIGENTE</v>
      </c>
    </row>
    <row r="311" spans="1:8" ht="32.25" thickBot="1" x14ac:dyDescent="0.3">
      <c r="A311" s="8" t="s">
        <v>838</v>
      </c>
      <c r="B311" s="8" t="s">
        <v>46</v>
      </c>
      <c r="C311" s="13" t="s">
        <v>8</v>
      </c>
      <c r="D311" s="11" t="s">
        <v>839</v>
      </c>
      <c r="E311" s="11"/>
      <c r="F311" s="11" t="s">
        <v>699</v>
      </c>
      <c r="G311" s="11" t="s">
        <v>700</v>
      </c>
      <c r="H311" s="6" t="str">
        <f ca="1">IF('Permiso comercial Artesanal'!$G311&gt;TODAY(),"VIGENTE","VENCIDA")</f>
        <v>VIGENTE</v>
      </c>
    </row>
    <row r="312" spans="1:8" ht="32.25" thickBot="1" x14ac:dyDescent="0.3">
      <c r="A312" s="8" t="s">
        <v>840</v>
      </c>
      <c r="B312" s="8" t="s">
        <v>185</v>
      </c>
      <c r="C312" s="13" t="s">
        <v>8</v>
      </c>
      <c r="D312" s="11" t="s">
        <v>841</v>
      </c>
      <c r="E312" s="11"/>
      <c r="F312" s="11" t="s">
        <v>699</v>
      </c>
      <c r="G312" s="11" t="s">
        <v>700</v>
      </c>
      <c r="H312" s="6" t="str">
        <f ca="1">IF('Permiso comercial Artesanal'!$G312&gt;TODAY(),"VIGENTE","VENCIDA")</f>
        <v>VIGENTE</v>
      </c>
    </row>
    <row r="313" spans="1:8" ht="32.25" thickBot="1" x14ac:dyDescent="0.3">
      <c r="A313" s="8" t="s">
        <v>842</v>
      </c>
      <c r="B313" s="8" t="s">
        <v>155</v>
      </c>
      <c r="C313" s="13" t="s">
        <v>8</v>
      </c>
      <c r="D313" s="11" t="s">
        <v>843</v>
      </c>
      <c r="E313" s="11"/>
      <c r="F313" s="11" t="s">
        <v>699</v>
      </c>
      <c r="G313" s="11" t="s">
        <v>700</v>
      </c>
      <c r="H313" s="6" t="str">
        <f ca="1">IF('Permiso comercial Artesanal'!$G313&gt;TODAY(),"VIGENTE","VENCIDA")</f>
        <v>VIGENTE</v>
      </c>
    </row>
    <row r="314" spans="1:8" ht="32.25" thickBot="1" x14ac:dyDescent="0.3">
      <c r="A314" s="8" t="s">
        <v>844</v>
      </c>
      <c r="B314" s="8" t="s">
        <v>845</v>
      </c>
      <c r="C314" s="13" t="s">
        <v>8</v>
      </c>
      <c r="D314" s="11" t="s">
        <v>846</v>
      </c>
      <c r="E314" s="11"/>
      <c r="F314" s="11" t="s">
        <v>699</v>
      </c>
      <c r="G314" s="11" t="s">
        <v>700</v>
      </c>
      <c r="H314" s="6" t="str">
        <f ca="1">IF('Permiso comercial Artesanal'!$G314&gt;TODAY(),"VIGENTE","VENCIDA")</f>
        <v>VIGENTE</v>
      </c>
    </row>
    <row r="315" spans="1:8" ht="32.25" thickBot="1" x14ac:dyDescent="0.3">
      <c r="A315" s="8" t="s">
        <v>847</v>
      </c>
      <c r="B315" s="8" t="s">
        <v>848</v>
      </c>
      <c r="C315" s="13" t="s">
        <v>8</v>
      </c>
      <c r="D315" s="11" t="s">
        <v>849</v>
      </c>
      <c r="E315" s="11"/>
      <c r="F315" s="11" t="s">
        <v>699</v>
      </c>
      <c r="G315" s="11" t="s">
        <v>700</v>
      </c>
      <c r="H315" s="6" t="str">
        <f ca="1">IF('Permiso comercial Artesanal'!$G315&gt;TODAY(),"VIGENTE","VENCIDA")</f>
        <v>VIGENTE</v>
      </c>
    </row>
    <row r="316" spans="1:8" ht="32.25" thickBot="1" x14ac:dyDescent="0.3">
      <c r="A316" s="8" t="s">
        <v>850</v>
      </c>
      <c r="B316" s="8" t="s">
        <v>201</v>
      </c>
      <c r="C316" s="13" t="s">
        <v>8</v>
      </c>
      <c r="D316" s="11" t="s">
        <v>851</v>
      </c>
      <c r="E316" s="11"/>
      <c r="F316" s="11" t="s">
        <v>699</v>
      </c>
      <c r="G316" s="11" t="s">
        <v>700</v>
      </c>
      <c r="H316" s="6" t="str">
        <f ca="1">IF('Permiso comercial Artesanal'!$G316&gt;TODAY(),"VIGENTE","VENCIDA")</f>
        <v>VIGENTE</v>
      </c>
    </row>
    <row r="317" spans="1:8" ht="32.25" thickBot="1" x14ac:dyDescent="0.3">
      <c r="A317" s="8" t="s">
        <v>852</v>
      </c>
      <c r="B317" s="8" t="s">
        <v>109</v>
      </c>
      <c r="C317" s="13" t="s">
        <v>8</v>
      </c>
      <c r="D317" s="11" t="s">
        <v>853</v>
      </c>
      <c r="E317" s="11"/>
      <c r="F317" s="11" t="s">
        <v>699</v>
      </c>
      <c r="G317" s="11" t="s">
        <v>700</v>
      </c>
      <c r="H317" s="6" t="str">
        <f ca="1">IF('Permiso comercial Artesanal'!$G317&gt;TODAY(),"VIGENTE","VENCIDA")</f>
        <v>VIGENTE</v>
      </c>
    </row>
    <row r="318" spans="1:8" ht="32.25" thickBot="1" x14ac:dyDescent="0.3">
      <c r="A318" s="8" t="s">
        <v>854</v>
      </c>
      <c r="B318" s="8" t="s">
        <v>168</v>
      </c>
      <c r="C318" s="13" t="s">
        <v>8</v>
      </c>
      <c r="D318" s="11" t="s">
        <v>855</v>
      </c>
      <c r="E318" s="11"/>
      <c r="F318" s="11" t="s">
        <v>699</v>
      </c>
      <c r="G318" s="11" t="s">
        <v>700</v>
      </c>
      <c r="H318" s="6" t="str">
        <f ca="1">IF('Permiso comercial Artesanal'!$G318&gt;TODAY(),"VIGENTE","VENCIDA")</f>
        <v>VIGENTE</v>
      </c>
    </row>
    <row r="319" spans="1:8" ht="32.25" thickBot="1" x14ac:dyDescent="0.3">
      <c r="A319" s="8" t="s">
        <v>856</v>
      </c>
      <c r="B319" s="8" t="s">
        <v>123</v>
      </c>
      <c r="C319" s="13" t="s">
        <v>8</v>
      </c>
      <c r="D319" s="11" t="s">
        <v>857</v>
      </c>
      <c r="E319" s="11"/>
      <c r="F319" s="11" t="s">
        <v>699</v>
      </c>
      <c r="G319" s="11" t="s">
        <v>700</v>
      </c>
      <c r="H319" s="6" t="str">
        <f ca="1">IF('Permiso comercial Artesanal'!$G319&gt;TODAY(),"VIGENTE","VENCIDA")</f>
        <v>VIGENTE</v>
      </c>
    </row>
    <row r="320" spans="1:8" ht="32.25" thickBot="1" x14ac:dyDescent="0.3">
      <c r="A320" s="8" t="s">
        <v>858</v>
      </c>
      <c r="B320" s="8" t="s">
        <v>859</v>
      </c>
      <c r="C320" s="13" t="s">
        <v>8</v>
      </c>
      <c r="D320" s="11" t="s">
        <v>860</v>
      </c>
      <c r="E320" s="11"/>
      <c r="F320" s="11" t="s">
        <v>699</v>
      </c>
      <c r="G320" s="11" t="s">
        <v>700</v>
      </c>
      <c r="H320" s="6" t="str">
        <f ca="1">IF('Permiso comercial Artesanal'!$G320&gt;TODAY(),"VIGENTE","VENCIDA")</f>
        <v>VIGENTE</v>
      </c>
    </row>
    <row r="321" spans="1:8" ht="32.25" thickBot="1" x14ac:dyDescent="0.3">
      <c r="A321" s="8" t="s">
        <v>861</v>
      </c>
      <c r="B321" s="8" t="s">
        <v>126</v>
      </c>
      <c r="C321" s="13" t="s">
        <v>8</v>
      </c>
      <c r="D321" s="11" t="s">
        <v>862</v>
      </c>
      <c r="E321" s="11"/>
      <c r="F321" s="11" t="s">
        <v>699</v>
      </c>
      <c r="G321" s="11" t="s">
        <v>700</v>
      </c>
      <c r="H321" s="6" t="str">
        <f ca="1">IF('Permiso comercial Artesanal'!$G321&gt;TODAY(),"VIGENTE","VENCIDA")</f>
        <v>VIGENTE</v>
      </c>
    </row>
    <row r="322" spans="1:8" ht="32.25" thickBot="1" x14ac:dyDescent="0.3">
      <c r="A322" s="8" t="s">
        <v>863</v>
      </c>
      <c r="B322" s="8" t="s">
        <v>159</v>
      </c>
      <c r="C322" s="13" t="s">
        <v>8</v>
      </c>
      <c r="D322" s="11" t="s">
        <v>864</v>
      </c>
      <c r="E322" s="11"/>
      <c r="F322" s="11" t="s">
        <v>699</v>
      </c>
      <c r="G322" s="11" t="s">
        <v>700</v>
      </c>
      <c r="H322" s="6" t="str">
        <f ca="1">IF('Permiso comercial Artesanal'!$G322&gt;TODAY(),"VIGENTE","VENCIDA")</f>
        <v>VIGENTE</v>
      </c>
    </row>
    <row r="323" spans="1:8" ht="32.25" thickBot="1" x14ac:dyDescent="0.3">
      <c r="A323" s="8" t="s">
        <v>865</v>
      </c>
      <c r="B323" s="8" t="s">
        <v>15</v>
      </c>
      <c r="C323" s="13" t="s">
        <v>8</v>
      </c>
      <c r="D323" s="11" t="s">
        <v>866</v>
      </c>
      <c r="E323" s="11"/>
      <c r="F323" s="11" t="s">
        <v>699</v>
      </c>
      <c r="G323" s="11" t="s">
        <v>700</v>
      </c>
      <c r="H323" s="6" t="str">
        <f ca="1">IF('Permiso comercial Artesanal'!$G323&gt;TODAY(),"VIGENTE","VENCIDA")</f>
        <v>VIGENTE</v>
      </c>
    </row>
    <row r="324" spans="1:8" ht="32.25" thickBot="1" x14ac:dyDescent="0.3">
      <c r="A324" s="8" t="s">
        <v>867</v>
      </c>
      <c r="B324" s="8" t="s">
        <v>199</v>
      </c>
      <c r="C324" s="13" t="s">
        <v>8</v>
      </c>
      <c r="D324" s="11" t="s">
        <v>868</v>
      </c>
      <c r="E324" s="11"/>
      <c r="F324" s="11" t="s">
        <v>699</v>
      </c>
      <c r="G324" s="11" t="s">
        <v>700</v>
      </c>
      <c r="H324" s="6" t="str">
        <f ca="1">IF('Permiso comercial Artesanal'!$G324&gt;TODAY(),"VIGENTE","VENCIDA")</f>
        <v>VIGENTE</v>
      </c>
    </row>
    <row r="325" spans="1:8" ht="32.25" thickBot="1" x14ac:dyDescent="0.3">
      <c r="A325" s="8" t="s">
        <v>869</v>
      </c>
      <c r="B325" s="8" t="s">
        <v>158</v>
      </c>
      <c r="C325" s="13" t="s">
        <v>8</v>
      </c>
      <c r="D325" s="11" t="s">
        <v>870</v>
      </c>
      <c r="E325" s="11"/>
      <c r="F325" s="11" t="s">
        <v>699</v>
      </c>
      <c r="G325" s="11" t="s">
        <v>700</v>
      </c>
      <c r="H325" s="6" t="str">
        <f ca="1">IF('Permiso comercial Artesanal'!$G325&gt;TODAY(),"VIGENTE","VENCIDA")</f>
        <v>VIGENTE</v>
      </c>
    </row>
    <row r="326" spans="1:8" ht="32.25" thickBot="1" x14ac:dyDescent="0.3">
      <c r="A326" s="8" t="s">
        <v>871</v>
      </c>
      <c r="B326" s="8" t="s">
        <v>157</v>
      </c>
      <c r="C326" s="13" t="s">
        <v>8</v>
      </c>
      <c r="D326" s="11" t="s">
        <v>872</v>
      </c>
      <c r="E326" s="11"/>
      <c r="F326" s="11" t="s">
        <v>699</v>
      </c>
      <c r="G326" s="11" t="s">
        <v>700</v>
      </c>
      <c r="H326" s="6" t="str">
        <f ca="1">IF('Permiso comercial Artesanal'!$G326&gt;TODAY(),"VIGENTE","VENCIDA")</f>
        <v>VIGENTE</v>
      </c>
    </row>
    <row r="327" spans="1:8" ht="32.25" thickBot="1" x14ac:dyDescent="0.3">
      <c r="A327" s="8" t="s">
        <v>873</v>
      </c>
      <c r="B327" s="8" t="s">
        <v>139</v>
      </c>
      <c r="C327" s="13" t="s">
        <v>8</v>
      </c>
      <c r="D327" s="11" t="s">
        <v>874</v>
      </c>
      <c r="E327" s="11"/>
      <c r="F327" s="11" t="s">
        <v>699</v>
      </c>
      <c r="G327" s="11" t="s">
        <v>700</v>
      </c>
      <c r="H327" s="6" t="str">
        <f ca="1">IF('Permiso comercial Artesanal'!$G327&gt;TODAY(),"VIGENTE","VENCIDA")</f>
        <v>VIGENTE</v>
      </c>
    </row>
    <row r="328" spans="1:8" ht="32.25" thickBot="1" x14ac:dyDescent="0.3">
      <c r="A328" s="8" t="s">
        <v>875</v>
      </c>
      <c r="B328" s="8" t="s">
        <v>156</v>
      </c>
      <c r="C328" s="13" t="s">
        <v>8</v>
      </c>
      <c r="D328" s="11" t="s">
        <v>876</v>
      </c>
      <c r="E328" s="11"/>
      <c r="F328" s="11" t="s">
        <v>699</v>
      </c>
      <c r="G328" s="11" t="s">
        <v>700</v>
      </c>
      <c r="H328" s="6" t="str">
        <f ca="1">IF('Permiso comercial Artesanal'!$G328&gt;TODAY(),"VIGENTE","VENCIDA")</f>
        <v>VIGENTE</v>
      </c>
    </row>
    <row r="329" spans="1:8" ht="32.25" thickBot="1" x14ac:dyDescent="0.3">
      <c r="A329" s="8" t="s">
        <v>877</v>
      </c>
      <c r="B329" s="8" t="s">
        <v>13</v>
      </c>
      <c r="C329" s="13" t="s">
        <v>8</v>
      </c>
      <c r="D329" s="11" t="s">
        <v>878</v>
      </c>
      <c r="E329" s="11"/>
      <c r="F329" s="11" t="s">
        <v>699</v>
      </c>
      <c r="G329" s="11" t="s">
        <v>700</v>
      </c>
      <c r="H329" s="6" t="str">
        <f ca="1">IF('Permiso comercial Artesanal'!$G329&gt;TODAY(),"VIGENTE","VENCIDA")</f>
        <v>VIGENTE</v>
      </c>
    </row>
    <row r="330" spans="1:8" ht="32.25" thickBot="1" x14ac:dyDescent="0.3">
      <c r="A330" s="8" t="s">
        <v>879</v>
      </c>
      <c r="B330" s="8" t="s">
        <v>176</v>
      </c>
      <c r="C330" s="13" t="s">
        <v>8</v>
      </c>
      <c r="D330" s="11" t="s">
        <v>880</v>
      </c>
      <c r="E330" s="11"/>
      <c r="F330" s="11" t="s">
        <v>699</v>
      </c>
      <c r="G330" s="11" t="s">
        <v>700</v>
      </c>
      <c r="H330" s="6" t="str">
        <f ca="1">IF('Permiso comercial Artesanal'!$G330&gt;TODAY(),"VIGENTE","VENCIDA")</f>
        <v>VIGENTE</v>
      </c>
    </row>
    <row r="331" spans="1:8" ht="32.25" thickBot="1" x14ac:dyDescent="0.3">
      <c r="A331" s="8" t="s">
        <v>881</v>
      </c>
      <c r="B331" s="8" t="s">
        <v>187</v>
      </c>
      <c r="C331" s="13" t="s">
        <v>8</v>
      </c>
      <c r="D331" s="11" t="s">
        <v>882</v>
      </c>
      <c r="E331" s="11"/>
      <c r="F331" s="11" t="s">
        <v>699</v>
      </c>
      <c r="G331" s="11" t="s">
        <v>700</v>
      </c>
      <c r="H331" s="6" t="str">
        <f ca="1">IF('Permiso comercial Artesanal'!$G331&gt;TODAY(),"VIGENTE","VENCIDA")</f>
        <v>VIGENTE</v>
      </c>
    </row>
    <row r="332" spans="1:8" ht="32.25" thickBot="1" x14ac:dyDescent="0.3">
      <c r="A332" s="8" t="s">
        <v>883</v>
      </c>
      <c r="B332" s="8" t="s">
        <v>182</v>
      </c>
      <c r="C332" s="13" t="s">
        <v>8</v>
      </c>
      <c r="D332" s="11" t="s">
        <v>884</v>
      </c>
      <c r="E332" s="11"/>
      <c r="F332" s="11" t="s">
        <v>699</v>
      </c>
      <c r="G332" s="11" t="s">
        <v>700</v>
      </c>
      <c r="H332" s="6" t="str">
        <f ca="1">IF('Permiso comercial Artesanal'!$G332&gt;TODAY(),"VIGENTE","VENCIDA")</f>
        <v>VIGENTE</v>
      </c>
    </row>
    <row r="333" spans="1:8" ht="32.25" thickBot="1" x14ac:dyDescent="0.3">
      <c r="A333" s="8" t="s">
        <v>885</v>
      </c>
      <c r="B333" s="8" t="s">
        <v>132</v>
      </c>
      <c r="C333" s="13" t="s">
        <v>8</v>
      </c>
      <c r="D333" s="11" t="s">
        <v>886</v>
      </c>
      <c r="E333" s="11"/>
      <c r="F333" s="11" t="s">
        <v>699</v>
      </c>
      <c r="G333" s="11" t="s">
        <v>700</v>
      </c>
      <c r="H333" s="6" t="str">
        <f ca="1">IF('Permiso comercial Artesanal'!$G333&gt;TODAY(),"VIGENTE","VENCIDA")</f>
        <v>VIGENTE</v>
      </c>
    </row>
    <row r="334" spans="1:8" ht="32.25" thickBot="1" x14ac:dyDescent="0.3">
      <c r="A334" s="8" t="s">
        <v>887</v>
      </c>
      <c r="B334" s="8" t="s">
        <v>209</v>
      </c>
      <c r="C334" s="13" t="s">
        <v>8</v>
      </c>
      <c r="D334" s="11" t="s">
        <v>888</v>
      </c>
      <c r="E334" s="11"/>
      <c r="F334" s="11" t="s">
        <v>699</v>
      </c>
      <c r="G334" s="11" t="s">
        <v>700</v>
      </c>
      <c r="H334" s="6" t="str">
        <f ca="1">IF('Permiso comercial Artesanal'!$G334&gt;TODAY(),"VIGENTE","VENCIDA")</f>
        <v>VIGENTE</v>
      </c>
    </row>
    <row r="335" spans="1:8" ht="32.25" thickBot="1" x14ac:dyDescent="0.3">
      <c r="A335" s="8" t="s">
        <v>889</v>
      </c>
      <c r="B335" s="8" t="s">
        <v>890</v>
      </c>
      <c r="C335" s="13" t="s">
        <v>8</v>
      </c>
      <c r="D335" s="11" t="s">
        <v>891</v>
      </c>
      <c r="E335" s="11"/>
      <c r="F335" s="11" t="s">
        <v>699</v>
      </c>
      <c r="G335" s="11" t="s">
        <v>700</v>
      </c>
      <c r="H335" s="6" t="str">
        <f ca="1">IF('Permiso comercial Artesanal'!$G335&gt;TODAY(),"VIGENTE","VENCIDA")</f>
        <v>VIGENTE</v>
      </c>
    </row>
    <row r="336" spans="1:8" ht="48" thickBot="1" x14ac:dyDescent="0.3">
      <c r="A336" s="8" t="s">
        <v>892</v>
      </c>
      <c r="B336" s="8" t="s">
        <v>893</v>
      </c>
      <c r="C336" s="13" t="s">
        <v>8</v>
      </c>
      <c r="D336" s="11" t="s">
        <v>894</v>
      </c>
      <c r="E336" s="11"/>
      <c r="F336" s="11" t="s">
        <v>699</v>
      </c>
      <c r="G336" s="11" t="s">
        <v>700</v>
      </c>
      <c r="H336" s="6" t="str">
        <f ca="1">IF('Permiso comercial Artesanal'!$G336&gt;TODAY(),"VIGENTE","VENCIDA")</f>
        <v>VIGENTE</v>
      </c>
    </row>
    <row r="337" spans="1:8" ht="32.25" thickBot="1" x14ac:dyDescent="0.3">
      <c r="A337" s="8" t="s">
        <v>895</v>
      </c>
      <c r="B337" s="8" t="s">
        <v>41</v>
      </c>
      <c r="C337" s="13" t="s">
        <v>8</v>
      </c>
      <c r="D337" s="11" t="s">
        <v>896</v>
      </c>
      <c r="E337" s="11"/>
      <c r="F337" s="11" t="s">
        <v>699</v>
      </c>
      <c r="G337" s="11" t="s">
        <v>700</v>
      </c>
      <c r="H337" s="6" t="str">
        <f ca="1">IF('Permiso comercial Artesanal'!$G337&gt;TODAY(),"VIGENTE","VENCIDA")</f>
        <v>VIGENTE</v>
      </c>
    </row>
    <row r="338" spans="1:8" ht="32.25" thickBot="1" x14ac:dyDescent="0.3">
      <c r="A338" s="8" t="s">
        <v>897</v>
      </c>
      <c r="B338" s="8" t="s">
        <v>142</v>
      </c>
      <c r="C338" s="13" t="s">
        <v>8</v>
      </c>
      <c r="D338" s="11" t="s">
        <v>898</v>
      </c>
      <c r="E338" s="11"/>
      <c r="F338" s="11" t="s">
        <v>699</v>
      </c>
      <c r="G338" s="11" t="s">
        <v>700</v>
      </c>
      <c r="H338" s="6" t="str">
        <f ca="1">IF('Permiso comercial Artesanal'!$G338&gt;TODAY(),"VIGENTE","VENCIDA")</f>
        <v>VIGENTE</v>
      </c>
    </row>
    <row r="339" spans="1:8" ht="32.25" thickBot="1" x14ac:dyDescent="0.3">
      <c r="A339" s="8" t="s">
        <v>899</v>
      </c>
      <c r="B339" s="8" t="s">
        <v>900</v>
      </c>
      <c r="C339" s="13" t="s">
        <v>8</v>
      </c>
      <c r="D339" s="11" t="s">
        <v>901</v>
      </c>
      <c r="E339" s="11"/>
      <c r="F339" s="11" t="s">
        <v>699</v>
      </c>
      <c r="G339" s="11" t="s">
        <v>700</v>
      </c>
      <c r="H339" s="6" t="str">
        <f ca="1">IF('Permiso comercial Artesanal'!$G339&gt;TODAY(),"VIGENTE","VENCIDA")</f>
        <v>VIGENTE</v>
      </c>
    </row>
    <row r="340" spans="1:8" ht="32.25" thickBot="1" x14ac:dyDescent="0.3">
      <c r="A340" s="8" t="s">
        <v>902</v>
      </c>
      <c r="B340" s="8" t="s">
        <v>211</v>
      </c>
      <c r="C340" s="13" t="s">
        <v>8</v>
      </c>
      <c r="D340" s="11" t="s">
        <v>903</v>
      </c>
      <c r="E340" s="11"/>
      <c r="F340" s="11" t="s">
        <v>699</v>
      </c>
      <c r="G340" s="11" t="s">
        <v>700</v>
      </c>
      <c r="H340" s="6" t="str">
        <f ca="1">IF('Permiso comercial Artesanal'!$G340&gt;TODAY(),"VIGENTE","VENCIDA")</f>
        <v>VIGENTE</v>
      </c>
    </row>
    <row r="341" spans="1:8" ht="32.25" thickBot="1" x14ac:dyDescent="0.3">
      <c r="A341" s="8" t="s">
        <v>904</v>
      </c>
      <c r="B341" s="8" t="s">
        <v>128</v>
      </c>
      <c r="C341" s="13" t="s">
        <v>8</v>
      </c>
      <c r="D341" s="11" t="s">
        <v>905</v>
      </c>
      <c r="E341" s="11"/>
      <c r="F341" s="11" t="s">
        <v>699</v>
      </c>
      <c r="G341" s="11" t="s">
        <v>700</v>
      </c>
      <c r="H341" s="6" t="str">
        <f ca="1">IF('Permiso comercial Artesanal'!$G341&gt;TODAY(),"VIGENTE","VENCIDA")</f>
        <v>VIGENTE</v>
      </c>
    </row>
    <row r="342" spans="1:8" ht="32.25" thickBot="1" x14ac:dyDescent="0.3">
      <c r="A342" s="8" t="s">
        <v>906</v>
      </c>
      <c r="B342" s="8" t="s">
        <v>21</v>
      </c>
      <c r="C342" s="13" t="s">
        <v>8</v>
      </c>
      <c r="D342" s="11" t="s">
        <v>907</v>
      </c>
      <c r="E342" s="11"/>
      <c r="F342" s="11" t="s">
        <v>699</v>
      </c>
      <c r="G342" s="11" t="s">
        <v>700</v>
      </c>
      <c r="H342" s="6" t="str">
        <f ca="1">IF('Permiso comercial Artesanal'!$G342&gt;TODAY(),"VIGENTE","VENCIDA")</f>
        <v>VIGENTE</v>
      </c>
    </row>
    <row r="343" spans="1:8" ht="32.25" thickBot="1" x14ac:dyDescent="0.3">
      <c r="A343" s="8" t="s">
        <v>908</v>
      </c>
      <c r="B343" s="8" t="s">
        <v>417</v>
      </c>
      <c r="C343" s="13" t="s">
        <v>8</v>
      </c>
      <c r="D343" s="11" t="s">
        <v>909</v>
      </c>
      <c r="E343" s="11"/>
      <c r="F343" s="11" t="s">
        <v>699</v>
      </c>
      <c r="G343" s="11" t="s">
        <v>700</v>
      </c>
      <c r="H343" s="6" t="str">
        <f ca="1">IF('Permiso comercial Artesanal'!$G343&gt;TODAY(),"VIGENTE","VENCIDA")</f>
        <v>VIGENTE</v>
      </c>
    </row>
    <row r="344" spans="1:8" ht="48" thickBot="1" x14ac:dyDescent="0.3">
      <c r="A344" s="8" t="s">
        <v>910</v>
      </c>
      <c r="B344" s="8" t="s">
        <v>911</v>
      </c>
      <c r="C344" s="13" t="s">
        <v>8</v>
      </c>
      <c r="D344" s="11" t="s">
        <v>912</v>
      </c>
      <c r="E344" s="11"/>
      <c r="F344" s="11" t="s">
        <v>699</v>
      </c>
      <c r="G344" s="11" t="s">
        <v>700</v>
      </c>
      <c r="H344" s="6" t="str">
        <f ca="1">IF('Permiso comercial Artesanal'!$G344&gt;TODAY(),"VIGENTE","VENCIDA")</f>
        <v>VIGENTE</v>
      </c>
    </row>
    <row r="345" spans="1:8" ht="32.25" thickBot="1" x14ac:dyDescent="0.3">
      <c r="A345" s="8" t="s">
        <v>913</v>
      </c>
      <c r="B345" s="8" t="s">
        <v>10</v>
      </c>
      <c r="C345" s="13" t="s">
        <v>8</v>
      </c>
      <c r="D345" s="11" t="s">
        <v>914</v>
      </c>
      <c r="E345" s="11"/>
      <c r="F345" s="11" t="s">
        <v>699</v>
      </c>
      <c r="G345" s="11" t="s">
        <v>700</v>
      </c>
      <c r="H345" s="6" t="str">
        <f ca="1">IF('Permiso comercial Artesanal'!$G345&gt;TODAY(),"VIGENTE","VENCIDA")</f>
        <v>VIGENTE</v>
      </c>
    </row>
    <row r="346" spans="1:8" ht="32.25" thickBot="1" x14ac:dyDescent="0.3">
      <c r="A346" s="8" t="s">
        <v>915</v>
      </c>
      <c r="B346" s="8" t="s">
        <v>115</v>
      </c>
      <c r="C346" s="13" t="s">
        <v>8</v>
      </c>
      <c r="D346" s="11" t="s">
        <v>916</v>
      </c>
      <c r="E346" s="11"/>
      <c r="F346" s="11" t="s">
        <v>699</v>
      </c>
      <c r="G346" s="11" t="s">
        <v>700</v>
      </c>
      <c r="H346" s="6" t="str">
        <f ca="1">IF('Permiso comercial Artesanal'!$G346&gt;TODAY(),"VIGENTE","VENCIDA")</f>
        <v>VIGENTE</v>
      </c>
    </row>
    <row r="347" spans="1:8" ht="32.25" thickBot="1" x14ac:dyDescent="0.3">
      <c r="A347" s="8" t="s">
        <v>917</v>
      </c>
      <c r="B347" s="8" t="s">
        <v>487</v>
      </c>
      <c r="C347" s="13" t="s">
        <v>8</v>
      </c>
      <c r="D347" s="11" t="s">
        <v>918</v>
      </c>
      <c r="E347" s="11"/>
      <c r="F347" s="11" t="s">
        <v>699</v>
      </c>
      <c r="G347" s="11" t="s">
        <v>700</v>
      </c>
      <c r="H347" s="6" t="str">
        <f ca="1">IF('Permiso comercial Artesanal'!$G347&gt;TODAY(),"VIGENTE","VENCIDA")</f>
        <v>VIGENTE</v>
      </c>
    </row>
    <row r="348" spans="1:8" ht="32.25" thickBot="1" x14ac:dyDescent="0.3">
      <c r="A348" s="8" t="s">
        <v>919</v>
      </c>
      <c r="B348" s="8" t="s">
        <v>490</v>
      </c>
      <c r="C348" s="13" t="s">
        <v>8</v>
      </c>
      <c r="D348" s="11" t="s">
        <v>920</v>
      </c>
      <c r="E348" s="11"/>
      <c r="F348" s="11" t="s">
        <v>699</v>
      </c>
      <c r="G348" s="11" t="s">
        <v>700</v>
      </c>
      <c r="H348" s="6" t="str">
        <f ca="1">IF('Permiso comercial Artesanal'!$G348&gt;TODAY(),"VIGENTE","VENCIDA")</f>
        <v>VIGENTE</v>
      </c>
    </row>
    <row r="349" spans="1:8" ht="32.25" thickBot="1" x14ac:dyDescent="0.3">
      <c r="A349" s="8" t="s">
        <v>921</v>
      </c>
      <c r="B349" s="8" t="s">
        <v>72</v>
      </c>
      <c r="C349" s="13" t="s">
        <v>8</v>
      </c>
      <c r="D349" s="11" t="s">
        <v>922</v>
      </c>
      <c r="E349" s="11"/>
      <c r="F349" s="11" t="s">
        <v>699</v>
      </c>
      <c r="G349" s="11" t="s">
        <v>700</v>
      </c>
      <c r="H349" s="6" t="str">
        <f ca="1">IF('Permiso comercial Artesanal'!$G349&gt;TODAY(),"VIGENTE","VENCIDA")</f>
        <v>VIGENTE</v>
      </c>
    </row>
    <row r="350" spans="1:8" ht="32.25" thickBot="1" x14ac:dyDescent="0.3">
      <c r="A350" s="8" t="s">
        <v>923</v>
      </c>
      <c r="B350" s="8" t="s">
        <v>193</v>
      </c>
      <c r="C350" s="13" t="s">
        <v>8</v>
      </c>
      <c r="D350" s="11" t="s">
        <v>924</v>
      </c>
      <c r="E350" s="11"/>
      <c r="F350" s="11" t="s">
        <v>699</v>
      </c>
      <c r="G350" s="11" t="s">
        <v>700</v>
      </c>
      <c r="H350" s="6" t="str">
        <f ca="1">IF('Permiso comercial Artesanal'!$G350&gt;TODAY(),"VIGENTE","VENCIDA")</f>
        <v>VIGENTE</v>
      </c>
    </row>
    <row r="351" spans="1:8" ht="32.25" thickBot="1" x14ac:dyDescent="0.3">
      <c r="A351" s="8" t="s">
        <v>925</v>
      </c>
      <c r="B351" s="8" t="s">
        <v>206</v>
      </c>
      <c r="C351" s="13" t="s">
        <v>8</v>
      </c>
      <c r="D351" s="11" t="s">
        <v>926</v>
      </c>
      <c r="E351" s="11"/>
      <c r="F351" s="11" t="s">
        <v>699</v>
      </c>
      <c r="G351" s="11" t="s">
        <v>700</v>
      </c>
      <c r="H351" s="6" t="str">
        <f ca="1">IF('Permiso comercial Artesanal'!$G351&gt;TODAY(),"VIGENTE","VENCIDA")</f>
        <v>VIGENTE</v>
      </c>
    </row>
    <row r="352" spans="1:8" ht="32.25" thickBot="1" x14ac:dyDescent="0.3">
      <c r="A352" s="8" t="s">
        <v>927</v>
      </c>
      <c r="B352" s="8" t="s">
        <v>17</v>
      </c>
      <c r="C352" s="13" t="s">
        <v>8</v>
      </c>
      <c r="D352" s="11" t="s">
        <v>928</v>
      </c>
      <c r="E352" s="11"/>
      <c r="F352" s="11" t="s">
        <v>699</v>
      </c>
      <c r="G352" s="11" t="s">
        <v>700</v>
      </c>
      <c r="H352" s="6" t="str">
        <f ca="1">IF('Permiso comercial Artesanal'!$G352&gt;TODAY(),"VIGENTE","VENCIDA")</f>
        <v>VIGENTE</v>
      </c>
    </row>
    <row r="353" spans="1:8" ht="32.25" thickBot="1" x14ac:dyDescent="0.3">
      <c r="A353" s="8" t="s">
        <v>929</v>
      </c>
      <c r="B353" s="8" t="s">
        <v>200</v>
      </c>
      <c r="C353" s="13" t="s">
        <v>8</v>
      </c>
      <c r="D353" s="11" t="s">
        <v>930</v>
      </c>
      <c r="E353" s="11"/>
      <c r="F353" s="11" t="s">
        <v>699</v>
      </c>
      <c r="G353" s="11" t="s">
        <v>700</v>
      </c>
      <c r="H353" s="6" t="str">
        <f ca="1">IF('Permiso comercial Artesanal'!$G353&gt;TODAY(),"VIGENTE","VENCIDA")</f>
        <v>VIGENTE</v>
      </c>
    </row>
    <row r="354" spans="1:8" ht="32.25" thickBot="1" x14ac:dyDescent="0.3">
      <c r="A354" s="8" t="s">
        <v>931</v>
      </c>
      <c r="B354" s="8" t="s">
        <v>14</v>
      </c>
      <c r="C354" s="13" t="s">
        <v>8</v>
      </c>
      <c r="D354" s="11" t="s">
        <v>932</v>
      </c>
      <c r="E354" s="11"/>
      <c r="F354" s="11" t="s">
        <v>699</v>
      </c>
      <c r="G354" s="11" t="s">
        <v>700</v>
      </c>
      <c r="H354" s="6" t="str">
        <f ca="1">IF('Permiso comercial Artesanal'!$G354&gt;TODAY(),"VIGENTE","VENCIDA")</f>
        <v>VIGENTE</v>
      </c>
    </row>
    <row r="355" spans="1:8" ht="32.25" thickBot="1" x14ac:dyDescent="0.3">
      <c r="A355" s="8" t="s">
        <v>933</v>
      </c>
      <c r="B355" s="8" t="s">
        <v>934</v>
      </c>
      <c r="C355" s="13" t="s">
        <v>8</v>
      </c>
      <c r="D355" s="11" t="s">
        <v>935</v>
      </c>
      <c r="E355" s="11"/>
      <c r="F355" s="11" t="s">
        <v>699</v>
      </c>
      <c r="G355" s="11" t="s">
        <v>700</v>
      </c>
      <c r="H355" s="6" t="str">
        <f ca="1">IF('Permiso comercial Artesanal'!$G355&gt;TODAY(),"VIGENTE","VENCIDA")</f>
        <v>VIGENTE</v>
      </c>
    </row>
    <row r="356" spans="1:8" ht="32.25" thickBot="1" x14ac:dyDescent="0.3">
      <c r="A356" s="8" t="s">
        <v>936</v>
      </c>
      <c r="B356" s="8" t="s">
        <v>111</v>
      </c>
      <c r="C356" s="13" t="s">
        <v>8</v>
      </c>
      <c r="D356" s="11" t="s">
        <v>937</v>
      </c>
      <c r="E356" s="11"/>
      <c r="F356" s="11" t="s">
        <v>699</v>
      </c>
      <c r="G356" s="11" t="s">
        <v>700</v>
      </c>
      <c r="H356" s="6" t="str">
        <f ca="1">IF('Permiso comercial Artesanal'!$G356&gt;TODAY(),"VIGENTE","VENCIDA")</f>
        <v>VIGENTE</v>
      </c>
    </row>
    <row r="357" spans="1:8" ht="32.25" thickBot="1" x14ac:dyDescent="0.3">
      <c r="A357" s="8" t="s">
        <v>938</v>
      </c>
      <c r="B357" s="8" t="s">
        <v>203</v>
      </c>
      <c r="C357" s="13" t="s">
        <v>8</v>
      </c>
      <c r="D357" s="11" t="s">
        <v>939</v>
      </c>
      <c r="E357" s="11"/>
      <c r="F357" s="11" t="s">
        <v>699</v>
      </c>
      <c r="G357" s="11" t="s">
        <v>700</v>
      </c>
      <c r="H357" s="6" t="str">
        <f ca="1">IF('Permiso comercial Artesanal'!$G357&gt;TODAY(),"VIGENTE","VENCIDA")</f>
        <v>VIGENTE</v>
      </c>
    </row>
    <row r="358" spans="1:8" ht="48" thickBot="1" x14ac:dyDescent="0.3">
      <c r="A358" s="8" t="s">
        <v>940</v>
      </c>
      <c r="B358" s="8" t="s">
        <v>134</v>
      </c>
      <c r="C358" s="13" t="s">
        <v>8</v>
      </c>
      <c r="D358" s="11" t="s">
        <v>941</v>
      </c>
      <c r="E358" s="11"/>
      <c r="F358" s="11" t="s">
        <v>699</v>
      </c>
      <c r="G358" s="11" t="s">
        <v>700</v>
      </c>
      <c r="H358" s="6" t="str">
        <f ca="1">IF('Permiso comercial Artesanal'!$G358&gt;TODAY(),"VIGENTE","VENCIDA")</f>
        <v>VIGENTE</v>
      </c>
    </row>
    <row r="359" spans="1:8" ht="32.25" thickBot="1" x14ac:dyDescent="0.3">
      <c r="A359" s="8" t="s">
        <v>942</v>
      </c>
      <c r="B359" s="8" t="s">
        <v>943</v>
      </c>
      <c r="C359" s="13" t="s">
        <v>8</v>
      </c>
      <c r="D359" s="11" t="s">
        <v>944</v>
      </c>
      <c r="E359" s="11"/>
      <c r="F359" s="11" t="s">
        <v>699</v>
      </c>
      <c r="G359" s="11" t="s">
        <v>700</v>
      </c>
      <c r="H359" s="6" t="str">
        <f ca="1">IF('Permiso comercial Artesanal'!$G359&gt;TODAY(),"VIGENTE","VENCIDA")</f>
        <v>VIGENTE</v>
      </c>
    </row>
    <row r="360" spans="1:8" ht="32.25" thickBot="1" x14ac:dyDescent="0.3">
      <c r="A360" s="8" t="s">
        <v>945</v>
      </c>
      <c r="B360" s="8" t="s">
        <v>149</v>
      </c>
      <c r="C360" s="13" t="s">
        <v>8</v>
      </c>
      <c r="D360" s="11" t="s">
        <v>946</v>
      </c>
      <c r="E360" s="11"/>
      <c r="F360" s="11" t="s">
        <v>699</v>
      </c>
      <c r="G360" s="11" t="s">
        <v>700</v>
      </c>
      <c r="H360" s="6" t="str">
        <f ca="1">IF('Permiso comercial Artesanal'!$G360&gt;TODAY(),"VIGENTE","VENCIDA")</f>
        <v>VIGENTE</v>
      </c>
    </row>
    <row r="361" spans="1:8" ht="32.25" thickBot="1" x14ac:dyDescent="0.3">
      <c r="A361" s="8" t="s">
        <v>947</v>
      </c>
      <c r="B361" s="8" t="s">
        <v>53</v>
      </c>
      <c r="C361" s="13" t="s">
        <v>8</v>
      </c>
      <c r="D361" s="11" t="s">
        <v>948</v>
      </c>
      <c r="E361" s="11"/>
      <c r="F361" s="11" t="s">
        <v>699</v>
      </c>
      <c r="G361" s="11" t="s">
        <v>700</v>
      </c>
      <c r="H361" s="6" t="str">
        <f ca="1">IF('Permiso comercial Artesanal'!$G361&gt;TODAY(),"VIGENTE","VENCIDA")</f>
        <v>VIGENTE</v>
      </c>
    </row>
    <row r="362" spans="1:8" ht="32.25" thickBot="1" x14ac:dyDescent="0.3">
      <c r="A362" s="8" t="s">
        <v>949</v>
      </c>
      <c r="B362" s="8" t="s">
        <v>18</v>
      </c>
      <c r="C362" s="13" t="s">
        <v>8</v>
      </c>
      <c r="D362" s="11" t="s">
        <v>950</v>
      </c>
      <c r="E362" s="11"/>
      <c r="F362" s="11" t="s">
        <v>699</v>
      </c>
      <c r="G362" s="11" t="s">
        <v>700</v>
      </c>
      <c r="H362" s="6" t="str">
        <f ca="1">IF('Permiso comercial Artesanal'!$G362&gt;TODAY(),"VIGENTE","VENCIDA")</f>
        <v>VIGENTE</v>
      </c>
    </row>
    <row r="363" spans="1:8" ht="32.25" thickBot="1" x14ac:dyDescent="0.3">
      <c r="A363" s="8" t="s">
        <v>951</v>
      </c>
      <c r="B363" s="8" t="s">
        <v>952</v>
      </c>
      <c r="C363" s="13" t="s">
        <v>8</v>
      </c>
      <c r="D363" s="11" t="s">
        <v>953</v>
      </c>
      <c r="E363" s="11"/>
      <c r="F363" s="11" t="s">
        <v>699</v>
      </c>
      <c r="G363" s="11" t="s">
        <v>700</v>
      </c>
      <c r="H363" s="6" t="str">
        <f ca="1">IF('Permiso comercial Artesanal'!$G363&gt;TODAY(),"VIGENTE","VENCIDA")</f>
        <v>VIGENTE</v>
      </c>
    </row>
    <row r="364" spans="1:8" ht="32.25" thickBot="1" x14ac:dyDescent="0.3">
      <c r="A364" s="8" t="s">
        <v>954</v>
      </c>
      <c r="B364" s="8" t="s">
        <v>146</v>
      </c>
      <c r="C364" s="13" t="s">
        <v>8</v>
      </c>
      <c r="D364" s="11" t="s">
        <v>955</v>
      </c>
      <c r="E364" s="11"/>
      <c r="F364" s="11" t="s">
        <v>699</v>
      </c>
      <c r="G364" s="11" t="s">
        <v>700</v>
      </c>
      <c r="H364" s="6" t="str">
        <f ca="1">IF('Permiso comercial Artesanal'!$G364&gt;TODAY(),"VIGENTE","VENCIDA")</f>
        <v>VIGENTE</v>
      </c>
    </row>
    <row r="365" spans="1:8" ht="32.25" thickBot="1" x14ac:dyDescent="0.3">
      <c r="A365" s="8" t="s">
        <v>956</v>
      </c>
      <c r="B365" s="8" t="s">
        <v>41</v>
      </c>
      <c r="C365" s="13" t="s">
        <v>8</v>
      </c>
      <c r="D365" s="11" t="s">
        <v>957</v>
      </c>
      <c r="E365" s="11"/>
      <c r="F365" s="11" t="s">
        <v>699</v>
      </c>
      <c r="G365" s="11" t="s">
        <v>700</v>
      </c>
      <c r="H365" s="6" t="str">
        <f ca="1">IF('Permiso comercial Artesanal'!$G365&gt;TODAY(),"VIGENTE","VENCIDA")</f>
        <v>VIGENTE</v>
      </c>
    </row>
    <row r="366" spans="1:8" ht="32.25" thickBot="1" x14ac:dyDescent="0.3">
      <c r="A366" s="8" t="s">
        <v>958</v>
      </c>
      <c r="B366" s="8" t="s">
        <v>959</v>
      </c>
      <c r="C366" s="13" t="s">
        <v>8</v>
      </c>
      <c r="D366" s="11" t="s">
        <v>960</v>
      </c>
      <c r="E366" s="11"/>
      <c r="F366" s="11" t="s">
        <v>699</v>
      </c>
      <c r="G366" s="11" t="s">
        <v>700</v>
      </c>
      <c r="H366" s="6" t="str">
        <f ca="1">IF('Permiso comercial Artesanal'!$G366&gt;TODAY(),"VIGENTE","VENCIDA")</f>
        <v>VIGENTE</v>
      </c>
    </row>
    <row r="367" spans="1:8" ht="32.25" thickBot="1" x14ac:dyDescent="0.3">
      <c r="A367" s="8" t="s">
        <v>961</v>
      </c>
      <c r="B367" s="8" t="s">
        <v>152</v>
      </c>
      <c r="C367" s="13" t="s">
        <v>8</v>
      </c>
      <c r="D367" s="11" t="s">
        <v>962</v>
      </c>
      <c r="E367" s="11"/>
      <c r="F367" s="11" t="s">
        <v>699</v>
      </c>
      <c r="G367" s="11" t="s">
        <v>700</v>
      </c>
      <c r="H367" s="6" t="str">
        <f ca="1">IF('Permiso comercial Artesanal'!$G367&gt;TODAY(),"VIGENTE","VENCIDA")</f>
        <v>VIGENTE</v>
      </c>
    </row>
    <row r="368" spans="1:8" ht="32.25" thickBot="1" x14ac:dyDescent="0.3">
      <c r="A368" s="8" t="s">
        <v>963</v>
      </c>
      <c r="B368" s="8" t="s">
        <v>964</v>
      </c>
      <c r="C368" s="13" t="s">
        <v>8</v>
      </c>
      <c r="D368" s="11" t="s">
        <v>965</v>
      </c>
      <c r="E368" s="11"/>
      <c r="F368" s="11" t="s">
        <v>699</v>
      </c>
      <c r="G368" s="11" t="s">
        <v>700</v>
      </c>
      <c r="H368" s="6" t="str">
        <f ca="1">IF('Permiso comercial Artesanal'!$G368&gt;TODAY(),"VIGENTE","VENCIDA")</f>
        <v>VIGENTE</v>
      </c>
    </row>
    <row r="369" spans="1:8" ht="32.25" thickBot="1" x14ac:dyDescent="0.3">
      <c r="A369" s="8" t="s">
        <v>966</v>
      </c>
      <c r="B369" s="8" t="s">
        <v>116</v>
      </c>
      <c r="C369" s="13" t="s">
        <v>8</v>
      </c>
      <c r="D369" s="11" t="s">
        <v>967</v>
      </c>
      <c r="E369" s="11"/>
      <c r="F369" s="11" t="s">
        <v>699</v>
      </c>
      <c r="G369" s="11" t="s">
        <v>700</v>
      </c>
      <c r="H369" s="6" t="str">
        <f ca="1">IF('Permiso comercial Artesanal'!$G369&gt;TODAY(),"VIGENTE","VENCIDA")</f>
        <v>VIGENTE</v>
      </c>
    </row>
    <row r="370" spans="1:8" ht="32.25" thickBot="1" x14ac:dyDescent="0.3">
      <c r="A370" s="8" t="s">
        <v>968</v>
      </c>
      <c r="B370" s="8" t="s">
        <v>31</v>
      </c>
      <c r="C370" s="13" t="s">
        <v>8</v>
      </c>
      <c r="D370" s="11" t="s">
        <v>969</v>
      </c>
      <c r="E370" s="11"/>
      <c r="F370" s="11" t="s">
        <v>699</v>
      </c>
      <c r="G370" s="11" t="s">
        <v>700</v>
      </c>
      <c r="H370" s="6" t="str">
        <f ca="1">IF('Permiso comercial Artesanal'!$G370&gt;TODAY(),"VIGENTE","VENCIDA")</f>
        <v>VIGENTE</v>
      </c>
    </row>
    <row r="371" spans="1:8" ht="32.25" thickBot="1" x14ac:dyDescent="0.3">
      <c r="A371" s="8" t="s">
        <v>970</v>
      </c>
      <c r="B371" s="8" t="s">
        <v>189</v>
      </c>
      <c r="C371" s="13" t="s">
        <v>8</v>
      </c>
      <c r="D371" s="11" t="s">
        <v>971</v>
      </c>
      <c r="E371" s="11"/>
      <c r="F371" s="11" t="s">
        <v>699</v>
      </c>
      <c r="G371" s="11" t="s">
        <v>700</v>
      </c>
      <c r="H371" s="6" t="str">
        <f ca="1">IF('Permiso comercial Artesanal'!$G371&gt;TODAY(),"VIGENTE","VENCIDA")</f>
        <v>VIGENTE</v>
      </c>
    </row>
    <row r="372" spans="1:8" ht="32.25" thickBot="1" x14ac:dyDescent="0.3">
      <c r="A372" s="8" t="s">
        <v>972</v>
      </c>
      <c r="B372" s="8" t="s">
        <v>190</v>
      </c>
      <c r="C372" s="8" t="s">
        <v>8</v>
      </c>
      <c r="D372" s="11" t="s">
        <v>973</v>
      </c>
      <c r="E372" s="11"/>
      <c r="F372" s="11" t="s">
        <v>699</v>
      </c>
      <c r="G372" s="11" t="s">
        <v>700</v>
      </c>
      <c r="H372" s="6" t="str">
        <f ca="1">IF('Permiso comercial Artesanal'!$G372&gt;TODAY(),"VIGENTE","VENCIDA")</f>
        <v>VIGENTE</v>
      </c>
    </row>
    <row r="373" spans="1:8" ht="32.25" thickBot="1" x14ac:dyDescent="0.3">
      <c r="A373" s="8" t="s">
        <v>974</v>
      </c>
      <c r="B373" s="8" t="s">
        <v>975</v>
      </c>
      <c r="C373" s="8" t="s">
        <v>8</v>
      </c>
      <c r="D373" s="11" t="s">
        <v>976</v>
      </c>
      <c r="E373" s="11"/>
      <c r="F373" s="11" t="s">
        <v>699</v>
      </c>
      <c r="G373" s="11" t="s">
        <v>700</v>
      </c>
      <c r="H373" s="6" t="str">
        <f ca="1">IF('Permiso comercial Artesanal'!$G373&gt;TODAY(),"VIGENTE","VENCIDA")</f>
        <v>VIGENTE</v>
      </c>
    </row>
    <row r="374" spans="1:8" ht="32.25" thickBot="1" x14ac:dyDescent="0.3">
      <c r="A374" s="8" t="s">
        <v>977</v>
      </c>
      <c r="B374" s="8" t="s">
        <v>43</v>
      </c>
      <c r="C374" s="8" t="s">
        <v>8</v>
      </c>
      <c r="D374" s="11" t="s">
        <v>978</v>
      </c>
      <c r="E374" s="11"/>
      <c r="F374" s="11" t="s">
        <v>699</v>
      </c>
      <c r="G374" s="11" t="s">
        <v>700</v>
      </c>
      <c r="H374" s="6" t="str">
        <f ca="1">IF('Permiso comercial Artesanal'!$G374&gt;TODAY(),"VIGENTE","VENCIDA")</f>
        <v>VIGENTE</v>
      </c>
    </row>
    <row r="375" spans="1:8" ht="48" thickBot="1" x14ac:dyDescent="0.3">
      <c r="A375" s="8" t="s">
        <v>979</v>
      </c>
      <c r="B375" s="8" t="s">
        <v>627</v>
      </c>
      <c r="C375" s="8" t="s">
        <v>8</v>
      </c>
      <c r="D375" s="11" t="s">
        <v>980</v>
      </c>
      <c r="E375" s="11"/>
      <c r="F375" s="11" t="s">
        <v>699</v>
      </c>
      <c r="G375" s="11" t="s">
        <v>700</v>
      </c>
      <c r="H375" s="6" t="str">
        <f ca="1">IF('Permiso comercial Artesanal'!$G375&gt;TODAY(),"VIGENTE","VENCIDA")</f>
        <v>VIGENTE</v>
      </c>
    </row>
    <row r="376" spans="1:8" ht="32.25" thickBot="1" x14ac:dyDescent="0.3">
      <c r="A376" s="8" t="s">
        <v>981</v>
      </c>
      <c r="B376" s="8" t="s">
        <v>357</v>
      </c>
      <c r="C376" s="8" t="s">
        <v>8</v>
      </c>
      <c r="D376" s="11" t="s">
        <v>982</v>
      </c>
      <c r="E376" s="11"/>
      <c r="F376" s="11" t="s">
        <v>699</v>
      </c>
      <c r="G376" s="11" t="s">
        <v>700</v>
      </c>
      <c r="H376" s="6" t="str">
        <f ca="1">IF('Permiso comercial Artesanal'!$G376&gt;TODAY(),"VIGENTE","VENCIDA")</f>
        <v>VIGENTE</v>
      </c>
    </row>
    <row r="377" spans="1:8" ht="32.25" thickBot="1" x14ac:dyDescent="0.3">
      <c r="A377" s="8" t="s">
        <v>983</v>
      </c>
      <c r="B377" s="8" t="s">
        <v>984</v>
      </c>
      <c r="C377" s="8" t="s">
        <v>8</v>
      </c>
      <c r="D377" s="11" t="s">
        <v>985</v>
      </c>
      <c r="E377" s="11"/>
      <c r="F377" s="11" t="s">
        <v>699</v>
      </c>
      <c r="G377" s="11" t="s">
        <v>700</v>
      </c>
      <c r="H377" s="6" t="str">
        <f ca="1">IF('Permiso comercial Artesanal'!$G377&gt;TODAY(),"VIGENTE","VENCIDA")</f>
        <v>VIGENTE</v>
      </c>
    </row>
    <row r="378" spans="1:8" ht="32.25" thickBot="1" x14ac:dyDescent="0.3">
      <c r="A378" s="8" t="s">
        <v>986</v>
      </c>
      <c r="B378" s="8" t="s">
        <v>987</v>
      </c>
      <c r="C378" s="8" t="s">
        <v>8</v>
      </c>
      <c r="D378" s="11" t="s">
        <v>988</v>
      </c>
      <c r="E378" s="11"/>
      <c r="F378" s="11" t="s">
        <v>699</v>
      </c>
      <c r="G378" s="11" t="s">
        <v>700</v>
      </c>
      <c r="H378" s="6" t="str">
        <f ca="1">IF('Permiso comercial Artesanal'!$G378&gt;TODAY(),"VIGENTE","VENCIDA")</f>
        <v>VIGENTE</v>
      </c>
    </row>
    <row r="379" spans="1:8" ht="32.25" thickBot="1" x14ac:dyDescent="0.3">
      <c r="A379" s="8" t="s">
        <v>989</v>
      </c>
      <c r="B379" s="8" t="s">
        <v>131</v>
      </c>
      <c r="C379" s="8" t="s">
        <v>8</v>
      </c>
      <c r="D379" s="11" t="s">
        <v>990</v>
      </c>
      <c r="E379" s="11"/>
      <c r="F379" s="11" t="s">
        <v>699</v>
      </c>
      <c r="G379" s="11" t="s">
        <v>700</v>
      </c>
      <c r="H379" s="6" t="str">
        <f ca="1">IF('Permiso comercial Artesanal'!$G379&gt;TODAY(),"VIGENTE","VENCIDA")</f>
        <v>VIGENTE</v>
      </c>
    </row>
    <row r="380" spans="1:8" ht="32.25" thickBot="1" x14ac:dyDescent="0.3">
      <c r="A380" s="8" t="s">
        <v>991</v>
      </c>
      <c r="B380" s="8" t="s">
        <v>20</v>
      </c>
      <c r="C380" s="8" t="s">
        <v>8</v>
      </c>
      <c r="D380" s="11" t="s">
        <v>992</v>
      </c>
      <c r="E380" s="11"/>
      <c r="F380" s="11" t="s">
        <v>699</v>
      </c>
      <c r="G380" s="11" t="s">
        <v>700</v>
      </c>
      <c r="H380" s="6" t="str">
        <f ca="1">IF('Permiso comercial Artesanal'!$G380&gt;TODAY(),"VIGENTE","VENCIDA")</f>
        <v>VIGENTE</v>
      </c>
    </row>
    <row r="381" spans="1:8" ht="32.25" thickBot="1" x14ac:dyDescent="0.3">
      <c r="A381" s="8" t="s">
        <v>258</v>
      </c>
      <c r="B381" s="8" t="s">
        <v>259</v>
      </c>
      <c r="C381" s="8" t="s">
        <v>8</v>
      </c>
      <c r="D381" s="11" t="s">
        <v>260</v>
      </c>
      <c r="E381" s="11"/>
      <c r="F381" s="11" t="s">
        <v>261</v>
      </c>
      <c r="G381" s="11" t="s">
        <v>262</v>
      </c>
      <c r="H381" s="6" t="str">
        <f ca="1">IF('Permiso comercial Artesanal'!$G381&gt;TODAY(),"VIGENTE","VENCIDA")</f>
        <v>VIGENTE</v>
      </c>
    </row>
    <row r="382" spans="1:8" ht="32.25" thickBot="1" x14ac:dyDescent="0.3">
      <c r="A382" s="8" t="s">
        <v>263</v>
      </c>
      <c r="B382" s="8" t="s">
        <v>22</v>
      </c>
      <c r="C382" s="8" t="s">
        <v>8</v>
      </c>
      <c r="D382" s="11" t="s">
        <v>264</v>
      </c>
      <c r="E382" s="11"/>
      <c r="F382" s="11" t="s">
        <v>261</v>
      </c>
      <c r="G382" s="11" t="s">
        <v>262</v>
      </c>
      <c r="H382" s="6" t="str">
        <f ca="1">IF('Permiso comercial Artesanal'!$G382&gt;TODAY(),"VIGENTE","VENCIDA")</f>
        <v>VIGENTE</v>
      </c>
    </row>
    <row r="383" spans="1:8" ht="32.25" thickBot="1" x14ac:dyDescent="0.3">
      <c r="A383" s="8" t="s">
        <v>265</v>
      </c>
      <c r="B383" s="8" t="s">
        <v>129</v>
      </c>
      <c r="C383" s="8" t="s">
        <v>8</v>
      </c>
      <c r="D383" s="11" t="s">
        <v>266</v>
      </c>
      <c r="E383" s="11"/>
      <c r="F383" s="11" t="s">
        <v>267</v>
      </c>
      <c r="G383" s="11" t="s">
        <v>268</v>
      </c>
      <c r="H383" s="6" t="str">
        <f ca="1">IF('Permiso comercial Artesanal'!$G383&gt;TODAY(),"VIGENTE","VENCIDA")</f>
        <v>VIGENTE</v>
      </c>
    </row>
    <row r="384" spans="1:8" ht="32.25" thickBot="1" x14ac:dyDescent="0.3">
      <c r="A384" s="8" t="s">
        <v>269</v>
      </c>
      <c r="B384" s="8" t="s">
        <v>188</v>
      </c>
      <c r="C384" s="8" t="s">
        <v>8</v>
      </c>
      <c r="D384" s="11" t="s">
        <v>270</v>
      </c>
      <c r="E384" s="11"/>
      <c r="F384" s="11" t="s">
        <v>267</v>
      </c>
      <c r="G384" s="11" t="s">
        <v>268</v>
      </c>
      <c r="H384" s="6" t="str">
        <f ca="1">IF('Permiso comercial Artesanal'!$G384&gt;TODAY(),"VIGENTE","VENCIDA")</f>
        <v>VIGENTE</v>
      </c>
    </row>
    <row r="385" spans="1:8" ht="32.25" thickBot="1" x14ac:dyDescent="0.3">
      <c r="A385" s="8" t="s">
        <v>271</v>
      </c>
      <c r="B385" s="8" t="s">
        <v>195</v>
      </c>
      <c r="C385" s="8" t="s">
        <v>8</v>
      </c>
      <c r="D385" s="11" t="s">
        <v>272</v>
      </c>
      <c r="E385" s="11"/>
      <c r="F385" s="11" t="s">
        <v>267</v>
      </c>
      <c r="G385" s="11" t="s">
        <v>268</v>
      </c>
      <c r="H385" s="6" t="str">
        <f ca="1">IF('Permiso comercial Artesanal'!$G385&gt;TODAY(),"VIGENTE","VENCIDA")</f>
        <v>VIGENTE</v>
      </c>
    </row>
    <row r="386" spans="1:8" ht="32.25" thickBot="1" x14ac:dyDescent="0.3">
      <c r="A386" s="4" t="s">
        <v>273</v>
      </c>
      <c r="B386" s="4" t="s">
        <v>50</v>
      </c>
      <c r="C386" s="4" t="s">
        <v>8</v>
      </c>
      <c r="D386" s="14" t="s">
        <v>274</v>
      </c>
      <c r="E386" s="14"/>
      <c r="F386" s="14" t="s">
        <v>267</v>
      </c>
      <c r="G386" s="14" t="s">
        <v>268</v>
      </c>
      <c r="H386" s="2" t="str">
        <f ca="1">IF('Permiso comercial Artesanal'!$G386&gt;TODAY(),"VIGENTE","VENCIDA")</f>
        <v>VIGENTE</v>
      </c>
    </row>
    <row r="387" spans="1:8" ht="48" thickBot="1" x14ac:dyDescent="0.3">
      <c r="A387" s="1" t="s">
        <v>1180</v>
      </c>
      <c r="B387" s="2" t="s">
        <v>1181</v>
      </c>
      <c r="C387" s="2" t="s">
        <v>1182</v>
      </c>
      <c r="D387" s="3" t="s">
        <v>1183</v>
      </c>
      <c r="E387" s="3"/>
      <c r="F387" s="15">
        <v>44621</v>
      </c>
      <c r="G387" s="3" t="s">
        <v>1184</v>
      </c>
      <c r="H387" s="4" t="s">
        <v>1185</v>
      </c>
    </row>
    <row r="388" spans="1:8" ht="48" thickBot="1" x14ac:dyDescent="0.3">
      <c r="A388" s="1" t="s">
        <v>1186</v>
      </c>
      <c r="B388" s="2" t="s">
        <v>1187</v>
      </c>
      <c r="C388" s="2" t="s">
        <v>1182</v>
      </c>
      <c r="D388" s="3" t="s">
        <v>1188</v>
      </c>
      <c r="E388" s="3"/>
      <c r="F388" s="15">
        <v>44621</v>
      </c>
      <c r="G388" s="3" t="s">
        <v>1184</v>
      </c>
      <c r="H388" s="4" t="s">
        <v>1185</v>
      </c>
    </row>
    <row r="389" spans="1:8" ht="48" thickBot="1" x14ac:dyDescent="0.3">
      <c r="A389" s="1" t="s">
        <v>1189</v>
      </c>
      <c r="B389" s="2" t="s">
        <v>1190</v>
      </c>
      <c r="C389" s="2" t="s">
        <v>1182</v>
      </c>
      <c r="D389" s="3" t="s">
        <v>1191</v>
      </c>
      <c r="E389" s="3"/>
      <c r="F389" s="15">
        <v>44621</v>
      </c>
      <c r="G389" s="3" t="s">
        <v>1184</v>
      </c>
      <c r="H389" s="4" t="s">
        <v>1185</v>
      </c>
    </row>
    <row r="390" spans="1:8" ht="48" thickBot="1" x14ac:dyDescent="0.3">
      <c r="A390" s="1" t="s">
        <v>1192</v>
      </c>
      <c r="B390" s="2" t="s">
        <v>1193</v>
      </c>
      <c r="C390" s="2" t="s">
        <v>1182</v>
      </c>
      <c r="D390" s="3" t="s">
        <v>1194</v>
      </c>
      <c r="E390" s="3"/>
      <c r="F390" s="15">
        <v>44621</v>
      </c>
      <c r="G390" s="3" t="s">
        <v>1184</v>
      </c>
      <c r="H390" s="4" t="s">
        <v>1185</v>
      </c>
    </row>
    <row r="391" spans="1:8" ht="48" thickBot="1" x14ac:dyDescent="0.3">
      <c r="A391" s="1" t="s">
        <v>1195</v>
      </c>
      <c r="B391" s="2" t="s">
        <v>1196</v>
      </c>
      <c r="C391" s="2" t="s">
        <v>1182</v>
      </c>
      <c r="D391" s="3" t="s">
        <v>1197</v>
      </c>
      <c r="E391" s="3"/>
      <c r="F391" s="15">
        <v>44621</v>
      </c>
      <c r="G391" s="3" t="s">
        <v>1184</v>
      </c>
      <c r="H391" s="4" t="s">
        <v>1185</v>
      </c>
    </row>
    <row r="392" spans="1:8" ht="48" thickBot="1" x14ac:dyDescent="0.3">
      <c r="A392" s="1" t="s">
        <v>1198</v>
      </c>
      <c r="B392" s="2" t="s">
        <v>1199</v>
      </c>
      <c r="C392" s="2" t="s">
        <v>1182</v>
      </c>
      <c r="D392" s="3" t="s">
        <v>1200</v>
      </c>
      <c r="E392" s="3"/>
      <c r="F392" s="15">
        <v>44621</v>
      </c>
      <c r="G392" s="3" t="s">
        <v>1184</v>
      </c>
      <c r="H392" s="4" t="s">
        <v>1185</v>
      </c>
    </row>
    <row r="393" spans="1:8" ht="48" thickBot="1" x14ac:dyDescent="0.3">
      <c r="A393" s="1" t="s">
        <v>1201</v>
      </c>
      <c r="B393" s="2" t="s">
        <v>1202</v>
      </c>
      <c r="C393" s="2" t="s">
        <v>1182</v>
      </c>
      <c r="D393" s="3" t="s">
        <v>1203</v>
      </c>
      <c r="E393" s="3"/>
      <c r="F393" s="15">
        <v>44621</v>
      </c>
      <c r="G393" s="3" t="s">
        <v>1184</v>
      </c>
      <c r="H393" s="4" t="s">
        <v>1185</v>
      </c>
    </row>
    <row r="394" spans="1:8" ht="48" thickBot="1" x14ac:dyDescent="0.3">
      <c r="A394" s="1" t="s">
        <v>1204</v>
      </c>
      <c r="B394" s="2" t="s">
        <v>1205</v>
      </c>
      <c r="C394" s="2" t="s">
        <v>1182</v>
      </c>
      <c r="D394" s="3" t="s">
        <v>1206</v>
      </c>
      <c r="E394" s="3"/>
      <c r="F394" s="15">
        <v>44621</v>
      </c>
      <c r="G394" s="3" t="s">
        <v>1184</v>
      </c>
      <c r="H394" s="4" t="s">
        <v>1185</v>
      </c>
    </row>
    <row r="395" spans="1:8" ht="48" thickBot="1" x14ac:dyDescent="0.3">
      <c r="A395" s="1" t="s">
        <v>1207</v>
      </c>
      <c r="B395" s="2" t="s">
        <v>1208</v>
      </c>
      <c r="C395" s="2" t="s">
        <v>1182</v>
      </c>
      <c r="D395" s="3" t="s">
        <v>1209</v>
      </c>
      <c r="E395" s="3"/>
      <c r="F395" s="15">
        <v>44621</v>
      </c>
      <c r="G395" s="3" t="s">
        <v>1184</v>
      </c>
      <c r="H395" s="4" t="s">
        <v>1185</v>
      </c>
    </row>
    <row r="396" spans="1:8" ht="48" thickBot="1" x14ac:dyDescent="0.3">
      <c r="A396" s="1" t="s">
        <v>1210</v>
      </c>
      <c r="B396" s="2" t="s">
        <v>1211</v>
      </c>
      <c r="C396" s="2" t="s">
        <v>1182</v>
      </c>
      <c r="D396" s="3" t="s">
        <v>1212</v>
      </c>
      <c r="E396" s="3"/>
      <c r="F396" s="15">
        <v>44621</v>
      </c>
      <c r="G396" s="3" t="s">
        <v>1184</v>
      </c>
      <c r="H396" s="4" t="s">
        <v>1185</v>
      </c>
    </row>
    <row r="397" spans="1:8" ht="48" thickBot="1" x14ac:dyDescent="0.3">
      <c r="A397" s="1" t="s">
        <v>1213</v>
      </c>
      <c r="B397" s="2" t="s">
        <v>1214</v>
      </c>
      <c r="C397" s="2" t="s">
        <v>1182</v>
      </c>
      <c r="D397" s="3" t="s">
        <v>1215</v>
      </c>
      <c r="E397" s="3"/>
      <c r="F397" s="15">
        <v>44621</v>
      </c>
      <c r="G397" s="3" t="s">
        <v>1184</v>
      </c>
      <c r="H397" s="4" t="s">
        <v>1185</v>
      </c>
    </row>
    <row r="398" spans="1:8" ht="48" thickBot="1" x14ac:dyDescent="0.3">
      <c r="A398" s="1" t="s">
        <v>1216</v>
      </c>
      <c r="B398" s="2" t="s">
        <v>1217</v>
      </c>
      <c r="C398" s="2" t="s">
        <v>1182</v>
      </c>
      <c r="D398" s="3" t="s">
        <v>1218</v>
      </c>
      <c r="E398" s="3"/>
      <c r="F398" s="15">
        <v>44621</v>
      </c>
      <c r="G398" s="3" t="s">
        <v>1184</v>
      </c>
      <c r="H398" s="4" t="s">
        <v>1185</v>
      </c>
    </row>
    <row r="399" spans="1:8" ht="48" thickBot="1" x14ac:dyDescent="0.3">
      <c r="A399" s="1" t="s">
        <v>1219</v>
      </c>
      <c r="B399" s="2" t="s">
        <v>1220</v>
      </c>
      <c r="C399" s="2" t="s">
        <v>1182</v>
      </c>
      <c r="D399" s="3" t="s">
        <v>1221</v>
      </c>
      <c r="E399" s="3"/>
      <c r="F399" s="15">
        <v>44621</v>
      </c>
      <c r="G399" s="3" t="s">
        <v>1184</v>
      </c>
      <c r="H399" s="4" t="s">
        <v>1185</v>
      </c>
    </row>
    <row r="400" spans="1:8" ht="48" thickBot="1" x14ac:dyDescent="0.3">
      <c r="A400" s="1" t="s">
        <v>1222</v>
      </c>
      <c r="B400" s="2" t="s">
        <v>1223</v>
      </c>
      <c r="C400" s="2" t="s">
        <v>1182</v>
      </c>
      <c r="D400" s="3" t="s">
        <v>1224</v>
      </c>
      <c r="E400" s="3"/>
      <c r="F400" s="15">
        <v>44621</v>
      </c>
      <c r="G400" s="3" t="s">
        <v>1184</v>
      </c>
      <c r="H400" s="4" t="s">
        <v>1185</v>
      </c>
    </row>
    <row r="401" spans="1:8" ht="48" thickBot="1" x14ac:dyDescent="0.3">
      <c r="A401" s="1" t="s">
        <v>1225</v>
      </c>
      <c r="B401" s="2" t="s">
        <v>1226</v>
      </c>
      <c r="C401" s="2" t="s">
        <v>1182</v>
      </c>
      <c r="D401" s="3" t="s">
        <v>1227</v>
      </c>
      <c r="E401" s="3"/>
      <c r="F401" s="15">
        <v>44621</v>
      </c>
      <c r="G401" s="3" t="s">
        <v>1184</v>
      </c>
      <c r="H401" s="4" t="s">
        <v>1185</v>
      </c>
    </row>
    <row r="402" spans="1:8" ht="48" thickBot="1" x14ac:dyDescent="0.3">
      <c r="A402" s="1" t="s">
        <v>1228</v>
      </c>
      <c r="B402" s="2" t="s">
        <v>1229</v>
      </c>
      <c r="C402" s="2" t="s">
        <v>1182</v>
      </c>
      <c r="D402" s="3" t="s">
        <v>1230</v>
      </c>
      <c r="E402" s="3"/>
      <c r="F402" s="15">
        <v>44621</v>
      </c>
      <c r="G402" s="3" t="s">
        <v>1184</v>
      </c>
      <c r="H402" s="4" t="s">
        <v>1185</v>
      </c>
    </row>
    <row r="403" spans="1:8" ht="48" thickBot="1" x14ac:dyDescent="0.3">
      <c r="A403" s="1" t="s">
        <v>1231</v>
      </c>
      <c r="B403" s="2" t="s">
        <v>1232</v>
      </c>
      <c r="C403" s="2" t="s">
        <v>1182</v>
      </c>
      <c r="D403" s="3" t="s">
        <v>1233</v>
      </c>
      <c r="E403" s="3"/>
      <c r="F403" s="15">
        <v>44621</v>
      </c>
      <c r="G403" s="3" t="s">
        <v>1184</v>
      </c>
      <c r="H403" s="4" t="s">
        <v>1185</v>
      </c>
    </row>
    <row r="404" spans="1:8" ht="48" thickBot="1" x14ac:dyDescent="0.3">
      <c r="A404" s="1" t="s">
        <v>1234</v>
      </c>
      <c r="B404" s="2" t="s">
        <v>1235</v>
      </c>
      <c r="C404" s="2" t="s">
        <v>1182</v>
      </c>
      <c r="D404" s="3" t="s">
        <v>1236</v>
      </c>
      <c r="E404" s="3"/>
      <c r="F404" s="15">
        <v>44621</v>
      </c>
      <c r="G404" s="3" t="s">
        <v>1184</v>
      </c>
      <c r="H404" s="4" t="s">
        <v>1185</v>
      </c>
    </row>
    <row r="405" spans="1:8" ht="48" thickBot="1" x14ac:dyDescent="0.3">
      <c r="A405" s="1" t="s">
        <v>1237</v>
      </c>
      <c r="B405" s="2" t="s">
        <v>1238</v>
      </c>
      <c r="C405" s="2" t="s">
        <v>1182</v>
      </c>
      <c r="D405" s="3" t="s">
        <v>1239</v>
      </c>
      <c r="E405" s="3"/>
      <c r="F405" s="15">
        <v>44621</v>
      </c>
      <c r="G405" s="3" t="s">
        <v>1184</v>
      </c>
      <c r="H405" s="4" t="s">
        <v>1185</v>
      </c>
    </row>
    <row r="406" spans="1:8" ht="63.75" thickBot="1" x14ac:dyDescent="0.3">
      <c r="A406" s="1" t="s">
        <v>1240</v>
      </c>
      <c r="B406" s="2" t="s">
        <v>1241</v>
      </c>
      <c r="C406" s="2" t="s">
        <v>1182</v>
      </c>
      <c r="D406" s="3" t="s">
        <v>1242</v>
      </c>
      <c r="E406" s="3"/>
      <c r="F406" s="15">
        <v>44621</v>
      </c>
      <c r="G406" s="3" t="s">
        <v>1184</v>
      </c>
      <c r="H406" s="4" t="s">
        <v>1185</v>
      </c>
    </row>
    <row r="407" spans="1:8" ht="48" thickBot="1" x14ac:dyDescent="0.3">
      <c r="A407" s="1" t="s">
        <v>1243</v>
      </c>
      <c r="B407" s="2" t="s">
        <v>1244</v>
      </c>
      <c r="C407" s="2" t="s">
        <v>1182</v>
      </c>
      <c r="D407" s="3" t="s">
        <v>1245</v>
      </c>
      <c r="E407" s="3"/>
      <c r="F407" s="15">
        <v>44621</v>
      </c>
      <c r="G407" s="3" t="s">
        <v>1184</v>
      </c>
      <c r="H407" s="4" t="s">
        <v>1185</v>
      </c>
    </row>
    <row r="408" spans="1:8" ht="48" thickBot="1" x14ac:dyDescent="0.3">
      <c r="A408" s="5" t="s">
        <v>1246</v>
      </c>
      <c r="B408" s="6" t="s">
        <v>1247</v>
      </c>
      <c r="C408" s="6" t="s">
        <v>1182</v>
      </c>
      <c r="D408" s="7" t="s">
        <v>1248</v>
      </c>
      <c r="E408" s="7"/>
      <c r="F408" s="16">
        <v>44621</v>
      </c>
      <c r="G408" s="7" t="s">
        <v>1184</v>
      </c>
      <c r="H408" s="8" t="s">
        <v>1185</v>
      </c>
    </row>
    <row r="409" spans="1:8" ht="48" thickBot="1" x14ac:dyDescent="0.3">
      <c r="A409" s="1" t="s">
        <v>1249</v>
      </c>
      <c r="B409" t="s">
        <v>1262</v>
      </c>
      <c r="C409" s="6" t="s">
        <v>1182</v>
      </c>
      <c r="D409" t="s">
        <v>1275</v>
      </c>
      <c r="E409" s="3"/>
      <c r="F409" s="17">
        <v>44630</v>
      </c>
      <c r="G409" s="17">
        <f t="shared" ref="G409:G421" si="0">F409+365*5</f>
        <v>46455</v>
      </c>
      <c r="H409" s="8" t="s">
        <v>1185</v>
      </c>
    </row>
    <row r="410" spans="1:8" ht="48" thickBot="1" x14ac:dyDescent="0.3">
      <c r="A410" s="1" t="s">
        <v>1250</v>
      </c>
      <c r="B410" t="s">
        <v>1263</v>
      </c>
      <c r="C410" s="6" t="s">
        <v>1182</v>
      </c>
      <c r="D410" t="s">
        <v>1276</v>
      </c>
      <c r="E410" s="3"/>
      <c r="F410" s="17">
        <v>44642</v>
      </c>
      <c r="G410" s="17">
        <f t="shared" si="0"/>
        <v>46467</v>
      </c>
      <c r="H410" s="8" t="s">
        <v>1185</v>
      </c>
    </row>
    <row r="411" spans="1:8" ht="48" thickBot="1" x14ac:dyDescent="0.3">
      <c r="A411" s="1" t="s">
        <v>1251</v>
      </c>
      <c r="B411" t="s">
        <v>1264</v>
      </c>
      <c r="C411" s="6" t="s">
        <v>1182</v>
      </c>
      <c r="D411" t="s">
        <v>1277</v>
      </c>
      <c r="E411" s="3"/>
      <c r="F411" s="17">
        <v>44642</v>
      </c>
      <c r="G411" s="17">
        <f t="shared" si="0"/>
        <v>46467</v>
      </c>
      <c r="H411" s="8" t="s">
        <v>1185</v>
      </c>
    </row>
    <row r="412" spans="1:8" ht="48" thickBot="1" x14ac:dyDescent="0.3">
      <c r="A412" s="1" t="s">
        <v>1252</v>
      </c>
      <c r="B412" t="s">
        <v>1265</v>
      </c>
      <c r="C412" s="6" t="s">
        <v>1182</v>
      </c>
      <c r="D412" t="s">
        <v>1278</v>
      </c>
      <c r="E412" s="3"/>
      <c r="F412" s="17">
        <v>44642</v>
      </c>
      <c r="G412" s="17">
        <f t="shared" si="0"/>
        <v>46467</v>
      </c>
      <c r="H412" s="8" t="s">
        <v>1185</v>
      </c>
    </row>
    <row r="413" spans="1:8" ht="48" thickBot="1" x14ac:dyDescent="0.3">
      <c r="A413" s="1" t="s">
        <v>1253</v>
      </c>
      <c r="B413" t="s">
        <v>1266</v>
      </c>
      <c r="C413" s="6" t="s">
        <v>1182</v>
      </c>
      <c r="D413" t="s">
        <v>1279</v>
      </c>
      <c r="E413" s="3"/>
      <c r="F413" s="17">
        <v>44642</v>
      </c>
      <c r="G413" s="17">
        <f t="shared" si="0"/>
        <v>46467</v>
      </c>
      <c r="H413" s="8" t="s">
        <v>1185</v>
      </c>
    </row>
    <row r="414" spans="1:8" ht="48" thickBot="1" x14ac:dyDescent="0.3">
      <c r="A414" s="1" t="s">
        <v>1254</v>
      </c>
      <c r="B414" t="s">
        <v>1267</v>
      </c>
      <c r="C414" s="6" t="s">
        <v>1182</v>
      </c>
      <c r="D414" t="s">
        <v>1280</v>
      </c>
      <c r="E414" s="3"/>
      <c r="F414" s="17">
        <v>44642</v>
      </c>
      <c r="G414" s="17">
        <f t="shared" si="0"/>
        <v>46467</v>
      </c>
      <c r="H414" s="8" t="s">
        <v>1185</v>
      </c>
    </row>
    <row r="415" spans="1:8" ht="48" thickBot="1" x14ac:dyDescent="0.3">
      <c r="A415" s="1" t="s">
        <v>1255</v>
      </c>
      <c r="B415" t="s">
        <v>1268</v>
      </c>
      <c r="C415" s="6" t="s">
        <v>1182</v>
      </c>
      <c r="D415" t="s">
        <v>1281</v>
      </c>
      <c r="E415" s="3"/>
      <c r="F415" s="17">
        <v>44642</v>
      </c>
      <c r="G415" s="17">
        <f t="shared" si="0"/>
        <v>46467</v>
      </c>
      <c r="H415" s="8" t="s">
        <v>1185</v>
      </c>
    </row>
    <row r="416" spans="1:8" ht="48" thickBot="1" x14ac:dyDescent="0.3">
      <c r="A416" s="1" t="s">
        <v>1256</v>
      </c>
      <c r="B416" t="s">
        <v>1269</v>
      </c>
      <c r="C416" s="6" t="s">
        <v>1182</v>
      </c>
      <c r="D416" t="s">
        <v>1282</v>
      </c>
      <c r="E416" s="3"/>
      <c r="F416" s="17">
        <v>44642</v>
      </c>
      <c r="G416" s="17">
        <f t="shared" si="0"/>
        <v>46467</v>
      </c>
      <c r="H416" s="8" t="s">
        <v>1185</v>
      </c>
    </row>
    <row r="417" spans="1:8" ht="48" thickBot="1" x14ac:dyDescent="0.3">
      <c r="A417" s="1" t="s">
        <v>1257</v>
      </c>
      <c r="B417" t="s">
        <v>1270</v>
      </c>
      <c r="C417" s="6" t="s">
        <v>1182</v>
      </c>
      <c r="D417" t="s">
        <v>1283</v>
      </c>
      <c r="E417" s="3"/>
      <c r="F417" s="17">
        <v>44642</v>
      </c>
      <c r="G417" s="17">
        <f t="shared" si="0"/>
        <v>46467</v>
      </c>
      <c r="H417" s="8" t="s">
        <v>1185</v>
      </c>
    </row>
    <row r="418" spans="1:8" ht="48" thickBot="1" x14ac:dyDescent="0.3">
      <c r="A418" s="1" t="s">
        <v>1258</v>
      </c>
      <c r="B418" t="s">
        <v>1271</v>
      </c>
      <c r="C418" s="6" t="s">
        <v>1182</v>
      </c>
      <c r="D418" t="s">
        <v>1284</v>
      </c>
      <c r="E418" s="3"/>
      <c r="F418" s="17">
        <v>44642</v>
      </c>
      <c r="G418" s="17">
        <f t="shared" si="0"/>
        <v>46467</v>
      </c>
      <c r="H418" s="8" t="s">
        <v>1185</v>
      </c>
    </row>
    <row r="419" spans="1:8" ht="48" thickBot="1" x14ac:dyDescent="0.3">
      <c r="A419" s="1" t="s">
        <v>1259</v>
      </c>
      <c r="B419" t="s">
        <v>1272</v>
      </c>
      <c r="C419" s="6" t="s">
        <v>1182</v>
      </c>
      <c r="D419" t="s">
        <v>1285</v>
      </c>
      <c r="E419" s="3"/>
      <c r="F419" s="17">
        <v>44651</v>
      </c>
      <c r="G419" s="17">
        <f t="shared" si="0"/>
        <v>46476</v>
      </c>
      <c r="H419" s="8" t="s">
        <v>1185</v>
      </c>
    </row>
    <row r="420" spans="1:8" ht="48" thickBot="1" x14ac:dyDescent="0.3">
      <c r="A420" s="1" t="s">
        <v>1260</v>
      </c>
      <c r="B420" t="s">
        <v>1273</v>
      </c>
      <c r="C420" s="6" t="s">
        <v>1182</v>
      </c>
      <c r="D420" t="s">
        <v>1286</v>
      </c>
      <c r="E420" s="3"/>
      <c r="F420" s="17">
        <v>44651</v>
      </c>
      <c r="G420" s="17">
        <f t="shared" si="0"/>
        <v>46476</v>
      </c>
      <c r="H420" s="8" t="s">
        <v>1185</v>
      </c>
    </row>
    <row r="421" spans="1:8" ht="47.25" x14ac:dyDescent="0.25">
      <c r="A421" s="5" t="s">
        <v>1261</v>
      </c>
      <c r="B421" t="s">
        <v>1274</v>
      </c>
      <c r="C421" s="6" t="s">
        <v>1182</v>
      </c>
      <c r="D421" t="s">
        <v>1287</v>
      </c>
      <c r="E421" s="7"/>
      <c r="F421" s="17">
        <v>44651</v>
      </c>
      <c r="G421" s="17">
        <f t="shared" si="0"/>
        <v>46476</v>
      </c>
      <c r="H421" s="8" t="s">
        <v>1185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1494B9-AFE6-4CD5-9596-97A2707EB81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 comercial Artesanal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 Registro</dc:creator>
  <cp:lastModifiedBy>informatik</cp:lastModifiedBy>
  <dcterms:created xsi:type="dcterms:W3CDTF">2015-06-05T18:19:34Z</dcterms:created>
  <dcterms:modified xsi:type="dcterms:W3CDTF">2022-04-07T14:07:34Z</dcterms:modified>
</cp:coreProperties>
</file>